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405" windowWidth="15195" windowHeight="8085" activeTab="2"/>
  </bookViews>
  <sheets>
    <sheet name="Información Trámite Cita" sheetId="10" r:id="rId1"/>
    <sheet name="Hoja de Ruta" sheetId="3" r:id="rId2"/>
    <sheet name="Planificador" sheetId="7" r:id="rId3"/>
    <sheet name="Seguimiento" sheetId="11" r:id="rId4"/>
  </sheets>
  <definedNames>
    <definedName name="ExcesoPorcentajeCompletado" localSheetId="2">(Planificador!A$8=MEDIAN(Planificador!A$8,Planificador!$H1,Planificador!$H1+Planificador!$I1)*(Planificador!$H1&gt;0))*((Planificador!A$8&lt;(INT(Planificador!$H1+Planificador!$I1*Planificador!$J1)))+(Planificador!A$8=Planificador!$H1))*(Planificador!$J1&gt;0)</definedName>
    <definedName name="ExcesoPorcentajeCompletado">(#REF!=MEDIAN(#REF!,#REF!,#REF!+#REF!)*(#REF!&gt;0))*((#REF!&lt;(INT(#REF!+#REF!*#REF!)))+(#REF!=#REF!))*(#REF!&gt;0)</definedName>
    <definedName name="ExcesoReal" localSheetId="2">Planificador!PeríodoReal*(Planificador!$H1&gt;0)</definedName>
    <definedName name="ExcesoReal">PeríodoReal*(#REF!&gt;0)</definedName>
    <definedName name="período_seleccionado" localSheetId="2">Planificador!#REF!</definedName>
    <definedName name="período_seleccionado">#REF!</definedName>
    <definedName name="PeríodoEnPlan" localSheetId="2">Planificador!A$8=MEDIAN(Planificador!A$8,Planificador!$F1,Planificador!$F1+Planificador!$G1-1)</definedName>
    <definedName name="PeríodoEnPlan">#REF!=MEDIAN(#REF!,#REF!,#REF!+#REF!-1)</definedName>
    <definedName name="PeríodoReal" localSheetId="2">Planificador!A$8=MEDIAN(Planificador!A$8,Planificador!$H1,Planificador!$H1+Planificador!$I1-1)</definedName>
    <definedName name="PeríodoReal">#REF!=MEDIAN(#REF!,#REF!,#REF!+#REF!-1)</definedName>
    <definedName name="Plan" localSheetId="2">Planificador!PeríodoEnPlan*(Planificador!$F1&gt;0)</definedName>
    <definedName name="Plan">PeríodoEnPlan*(#REF!&gt;0)</definedName>
    <definedName name="PorcentajeCompletado" localSheetId="2">Planificador!ExcesoPorcentajeCompletado*Planificador!PeríodoEnPlan</definedName>
    <definedName name="PorcentajeCompletado">ExcesoPorcentajeCompletado*PeríodoEnPlan</definedName>
    <definedName name="Real" localSheetId="2">(Planificador!PeríodoReal*(Planificador!$H1&gt;0))*Planificador!PeríodoEnPlan</definedName>
    <definedName name="Real">(PeríodoReal*(#REF!&gt;0))*PeríodoEnPlan</definedName>
  </definedNames>
  <calcPr calcId="145621"/>
</workbook>
</file>

<file path=xl/calcChain.xml><?xml version="1.0" encoding="utf-8"?>
<calcChain xmlns="http://schemas.openxmlformats.org/spreadsheetml/2006/main">
  <c r="F29" i="7" l="1"/>
  <c r="F14" i="7" l="1"/>
  <c r="D16" i="3" l="1"/>
  <c r="F32" i="7"/>
  <c r="F31" i="7"/>
  <c r="F30" i="7"/>
  <c r="F28" i="7"/>
  <c r="F27" i="7"/>
  <c r="F26" i="7"/>
  <c r="F25" i="7"/>
  <c r="F24" i="7"/>
  <c r="F23" i="7"/>
  <c r="F22" i="7"/>
  <c r="F21" i="7"/>
  <c r="F20" i="7"/>
  <c r="F19" i="7"/>
  <c r="F18" i="7"/>
  <c r="F17" i="7"/>
  <c r="F16" i="7"/>
  <c r="F15" i="7"/>
  <c r="F13" i="7"/>
  <c r="F12" i="7"/>
  <c r="F11" i="7"/>
  <c r="F10" i="7"/>
  <c r="F9" i="7"/>
  <c r="G8" i="7"/>
</calcChain>
</file>

<file path=xl/sharedStrings.xml><?xml version="1.0" encoding="utf-8"?>
<sst xmlns="http://schemas.openxmlformats.org/spreadsheetml/2006/main" count="151" uniqueCount="133">
  <si>
    <t>HOJA DE RUTA</t>
  </si>
  <si>
    <t xml:space="preserve">IMPACTO: </t>
  </si>
  <si>
    <t xml:space="preserve">PLAZO DE IMPLEMENTACION: </t>
  </si>
  <si>
    <t>Responsable</t>
  </si>
  <si>
    <r>
      <rPr>
        <b/>
        <sz val="9.5"/>
        <color rgb="FF808080"/>
        <rFont val="Calibri"/>
        <family val="2"/>
      </rPr>
      <t>ACTIVIDAD</t>
    </r>
  </si>
  <si>
    <r>
      <rPr>
        <b/>
        <sz val="9.5"/>
        <color rgb="FF808080"/>
        <rFont val="Calibri"/>
        <family val="2"/>
      </rPr>
      <t>DURACIÓN</t>
    </r>
  </si>
  <si>
    <t>Fecha de inicio</t>
  </si>
  <si>
    <t>Porcentaje de avance</t>
  </si>
  <si>
    <t>Fecha final</t>
  </si>
  <si>
    <r>
      <rPr>
        <b/>
        <sz val="42"/>
        <rFont val="Corbel"/>
        <family val="2"/>
      </rPr>
      <t>Planificador del proyecto</t>
    </r>
  </si>
  <si>
    <t>INICIO</t>
  </si>
  <si>
    <t>FINAL</t>
  </si>
  <si>
    <t>DURACIÓN</t>
  </si>
  <si>
    <t>No.</t>
  </si>
  <si>
    <t>HOJA RESUMEN DEL REPORTE DE AVANCE</t>
  </si>
  <si>
    <t>RESULTADO ESPERADO PARA ESTA FECHA</t>
  </si>
  <si>
    <t xml:space="preserve">LOGROS OBTENIDOS A LA FECHA </t>
  </si>
  <si>
    <t>¿EXISTEN ALERTAS QUE REQUIERAN LA COLABORACIÓN DEL MEIC O DEL CONSEJOPRESIDENCIAL DE COMPETITIVIDAD E INNOVACIÓN?</t>
  </si>
  <si>
    <t>¿CUÁL (ES)? ___________________________________________</t>
  </si>
  <si>
    <t>¿SE ADJUNTAN DOCUMENTOS  SOPORTE?</t>
  </si>
  <si>
    <t>¿CUÁL ES EL RESULTADO ESPERADO PARA DENTRO DE UN MES?</t>
  </si>
  <si>
    <t>TRÁMITE O SERVICIO</t>
  </si>
  <si>
    <t>Revisión de la propuesta con el Programa SIMPLIT</t>
  </si>
  <si>
    <t>Ing. Carlos Bejarano</t>
  </si>
  <si>
    <t>Programa SIMPLIT</t>
  </si>
  <si>
    <t>Solicitud de cita.</t>
  </si>
  <si>
    <r>
      <t xml:space="preserve">TRÁMITE O SERVICIO: </t>
    </r>
    <r>
      <rPr>
        <sz val="10"/>
        <rFont val="Arial"/>
        <family val="2"/>
      </rPr>
      <t>Solicitud de cita (1. otorgamiento cita consulta externa, 2. otorgamiento consulta especialista y 3. solicitud de exámenes de diágnostico y tratamiento).</t>
    </r>
  </si>
  <si>
    <r>
      <t>FUENTE:</t>
    </r>
    <r>
      <rPr>
        <sz val="10"/>
        <rFont val="Arial"/>
        <family val="2"/>
      </rPr>
      <t xml:space="preserve"> Surge de la revisión de los trámites y servicios publicados en la Gaceta Nº 147 año 2002 y de la oportunidad de mejora identificada en la revisión de los mismos como parte del cumplimiento a la Ley N° 8220.</t>
    </r>
  </si>
  <si>
    <r>
      <t>Efecto</t>
    </r>
    <r>
      <rPr>
        <sz val="10"/>
        <rFont val="Arial"/>
        <family val="2"/>
      </rPr>
      <t xml:space="preserve">: Mejora en el otorgamiento de citas en todos los Establecimientos de Salud. 
</t>
    </r>
    <r>
      <rPr>
        <b/>
        <sz val="10"/>
        <rFont val="Arial"/>
        <family val="2"/>
      </rPr>
      <t>Beneficiados</t>
    </r>
    <r>
      <rPr>
        <sz val="10"/>
        <rFont val="Arial"/>
        <family val="2"/>
      </rPr>
      <t>: Todas las personas usuarias de los servicios de salud de la CCSS.</t>
    </r>
  </si>
  <si>
    <r>
      <t>EQUIPO QUE ACOMPAÑA/PARTICIPA:</t>
    </r>
    <r>
      <rPr>
        <sz val="10"/>
        <rFont val="Arial"/>
        <family val="2"/>
      </rPr>
      <t xml:space="preserve"> Dirección de Proyección de Servicios de Salud - Ing. Carlos Bejarano Cascante y Ing. Selenia Ramírez Paniagua y el Área de Estadísticas de Salud - Lic. Rodolfo Madrigal Saborío.</t>
    </r>
  </si>
  <si>
    <r>
      <t>REQUERIMIENTO EN RECURSOS:</t>
    </r>
    <r>
      <rPr>
        <sz val="10"/>
        <rFont val="Arial"/>
        <family val="2"/>
      </rPr>
      <t xml:space="preserve"> De acuerdo al criterio experto interdisciplinario tanto en recurso humano, materiales y de recursos presupuestarios de la Gerencia Médica.</t>
    </r>
  </si>
  <si>
    <t>Ing. Selenia Ramírez y Lic. Rodolfo Madrigal</t>
  </si>
  <si>
    <t>Ing. Selenia Ramírez y  Lic. Rodolfo Madrigal</t>
  </si>
  <si>
    <t>Programa SIMPLIT e Ing. Carlos Bejarano</t>
  </si>
  <si>
    <t>Ing. Selenia Ramírez, Lic. Rodolfo Madrigal y Ing. Carlos Bejarano</t>
  </si>
  <si>
    <t>Envío de la propuesta de mejora de los trámites al Programa SIMPLIT</t>
  </si>
  <si>
    <t>Elaboración de la propuesta de mejora de los trámites</t>
  </si>
  <si>
    <t>Sesiones de trabajo con involucrados de la Gerencia Médica</t>
  </si>
  <si>
    <t>Análisis de información de los trámites priorizados</t>
  </si>
  <si>
    <t>Emisión de observaciones a la propuesta de mejora de los trámites</t>
  </si>
  <si>
    <t>Revisión de las observaciones de la propuesta de mejora de los trámites</t>
  </si>
  <si>
    <t xml:space="preserve">Emite criterio legal </t>
  </si>
  <si>
    <t>Implementa Plan Piloto del trámite mejorado para verificar su factibilidad</t>
  </si>
  <si>
    <t>Analiza los resultados producto de la implementación del Plan Piloto</t>
  </si>
  <si>
    <t xml:space="preserve">Divulga el trámite o servicio simplificado </t>
  </si>
  <si>
    <t>Solicita a la DCO la publicación del trámite o servicio mejorado en la Gaceta</t>
  </si>
  <si>
    <t xml:space="preserve">Comunica la publicación realizada en Gaceta </t>
  </si>
  <si>
    <t>Actualiza el Catálogo de Trámites Institucionales CTI</t>
  </si>
  <si>
    <t>Revisa la actualización del CTI y activa el trámite para que sea visible a los administrados</t>
  </si>
  <si>
    <t>Seguimiento continuo de los trámites y servicios simplificados</t>
  </si>
  <si>
    <t>Comunica los avances de las propuestas de mejora a la CMR como parte de los informes semestrales</t>
  </si>
  <si>
    <t>Elabora informes semestrales de avance para el OST</t>
  </si>
  <si>
    <r>
      <rPr>
        <b/>
        <sz val="10"/>
        <color theme="1"/>
        <rFont val="Calibri"/>
        <family val="2"/>
        <scheme val="minor"/>
      </rPr>
      <t xml:space="preserve"> </t>
    </r>
    <r>
      <rPr>
        <sz val="10"/>
        <rFont val="Arial"/>
        <family val="2"/>
      </rPr>
      <t>Si la propuesta de mejora es factible, el órgano competente estandariza el trámite o servicio que se simplificó</t>
    </r>
  </si>
  <si>
    <t>Solicita Criterio Legal a la Dirección Jurídica con copia al Programa Simplit</t>
  </si>
  <si>
    <t>Dirección Jurídica</t>
  </si>
  <si>
    <t>Gerencia Médica</t>
  </si>
  <si>
    <t>Oficial de Simplificación de Trámites</t>
  </si>
  <si>
    <t>Dirección de Comunicación Organizacional</t>
  </si>
  <si>
    <t>Recopilación de la  información de los trámites priorizados</t>
  </si>
  <si>
    <t>Programa Simplit</t>
  </si>
  <si>
    <t>Informa al Programa Simplit el avace de la implementación</t>
  </si>
  <si>
    <t>Gestiona la publicación del trámite o servicio mejorado en Gaceta</t>
  </si>
  <si>
    <t>Informa al Programa Simplit los avances en la implementación de los trámites simplificados</t>
  </si>
  <si>
    <t>Envío de la propuesta final de mejora de los trámites al Programa Simplit</t>
  </si>
  <si>
    <r>
      <t xml:space="preserve">LIDER: </t>
    </r>
    <r>
      <rPr>
        <sz val="10"/>
        <rFont val="Arial"/>
        <family val="2"/>
      </rPr>
      <t>Gerencia Médica.</t>
    </r>
  </si>
  <si>
    <t>Gerencia Médica (Despacho)</t>
  </si>
  <si>
    <t>1. Gerencia Médica / Dirección de proyección de Servicios de Salud
2. Programa Simplit</t>
  </si>
  <si>
    <t>1. Ing. Carlos Bejarano Cascante.
2. Licda. Kattia Rodríguez Arce.</t>
  </si>
  <si>
    <t>DESCRIPCIÓN DE LA REFORMA</t>
  </si>
  <si>
    <t>ENTIDAD A CARGO</t>
  </si>
  <si>
    <t>FECHA DEL REPORTE</t>
  </si>
  <si>
    <t>PORCENTAJE DE AVANCE</t>
  </si>
  <si>
    <t>PERSONA CONTACTO</t>
  </si>
  <si>
    <t>IMPACTO ESPERADO</t>
  </si>
  <si>
    <t>FECHA DE CUMPLIMIENTO DE LA META</t>
  </si>
  <si>
    <t>INFORMACIÓN SOBRE EL TRÁMITE O SERVICIO</t>
  </si>
  <si>
    <t>Nombre del trámite o servicio:</t>
  </si>
  <si>
    <t>Institución:</t>
  </si>
  <si>
    <t>Dependencia:</t>
  </si>
  <si>
    <t>Dirección de la dependencia, sus sucursales y horarios:</t>
  </si>
  <si>
    <r>
      <t>Licencia</t>
    </r>
    <r>
      <rPr>
        <b/>
        <sz val="11"/>
        <color rgb="FF000000"/>
        <rFont val="Arial"/>
        <family val="2"/>
      </rPr>
      <t xml:space="preserve">, </t>
    </r>
    <r>
      <rPr>
        <b/>
        <sz val="11"/>
        <rFont val="Arial"/>
        <family val="2"/>
      </rPr>
      <t>autorización</t>
    </r>
    <r>
      <rPr>
        <b/>
        <sz val="11"/>
        <color rgb="FF000000"/>
        <rFont val="Arial"/>
        <family val="2"/>
      </rPr>
      <t xml:space="preserve"> o </t>
    </r>
    <r>
      <rPr>
        <b/>
        <sz val="11"/>
        <rFont val="Arial"/>
        <family val="2"/>
      </rPr>
      <t>permiso</t>
    </r>
    <r>
      <rPr>
        <b/>
        <sz val="11"/>
        <color rgb="FF000000"/>
        <rFont val="Arial"/>
        <family val="2"/>
      </rPr>
      <t xml:space="preserve"> que se obtiene en el trámite o servicio:</t>
    </r>
  </si>
  <si>
    <t>Fundamento Legal</t>
  </si>
  <si>
    <r>
      <t xml:space="preserve">Si desea revisar leyes y decretos los puede encontrar en la página de la Procuraduría General de la República </t>
    </r>
    <r>
      <rPr>
        <sz val="11"/>
        <color rgb="FF0000FF"/>
        <rFont val="Arial"/>
        <family val="2"/>
      </rPr>
      <t>http://www.pgr.go.cr/Scij/index_pgr.asp</t>
    </r>
    <r>
      <rPr>
        <sz val="11"/>
        <color rgb="FF000000"/>
        <rFont val="Arial"/>
        <family val="2"/>
      </rPr>
      <t xml:space="preserve"> o si es alguna otra disposición o manual lo puede hacer en la página del Diario Oficial La Gaceta </t>
    </r>
    <r>
      <rPr>
        <sz val="11"/>
        <color rgb="FF0000FF"/>
        <rFont val="Arial"/>
        <family val="2"/>
      </rPr>
      <t>http://www.gaceta.go.cr</t>
    </r>
  </si>
  <si>
    <t>Plazo de resolución:</t>
  </si>
  <si>
    <t>Vigencia:</t>
  </si>
  <si>
    <t>Costo del trámite o servicio:</t>
  </si>
  <si>
    <t>Formulario(s) que se debe(n) presentar:</t>
  </si>
  <si>
    <t>Funcionario Contacto</t>
  </si>
  <si>
    <t>Oficina o Sucursal:</t>
  </si>
  <si>
    <t>Nombre:</t>
  </si>
  <si>
    <t>Email:</t>
  </si>
  <si>
    <t>Teléfono:</t>
  </si>
  <si>
    <t>Fax:</t>
  </si>
  <si>
    <t>¿CUÁL (ES)?____________________________________________</t>
  </si>
  <si>
    <t>Requisitos indispensables</t>
  </si>
  <si>
    <t>Requisitos opcionales</t>
  </si>
  <si>
    <t>Despacho Gerencia Médica</t>
  </si>
  <si>
    <t>Solicitud de cita (consulta externa, especialista, diagnostico y tratamiento)</t>
  </si>
  <si>
    <t>Caja Costarricense de Seguro Social</t>
  </si>
  <si>
    <t>Dirección de Proyección de Servicios de Salud de la Gerencia Médica</t>
  </si>
  <si>
    <t>Establecimiento de Salud (EBAIS, Áreas de Salud y Hospitales)</t>
  </si>
  <si>
    <t>Cita otorgada</t>
  </si>
  <si>
    <t>Documento de identificación- a) Nacional mayor de edad: Cédula identidad  vigente y en buen estado. b) Extranjero: Documento de Identidad Migratorio para Extranjeros (DIMEX) o pasaporte ordinario vigente y en buen estado.</t>
  </si>
  <si>
    <t>Carné de asegurado o beneficiario vigente.</t>
  </si>
  <si>
    <t>Ley Organica del Tribunal Supremo de Elecciones.</t>
  </si>
  <si>
    <t xml:space="preserve">Comprobación de derechos- a)  Asegurado directo asalariado: Comprobante de aseguramiento vigente o revalidado cuando corresponda. b) Asegurado voluntario: Comprobante de aseguramiento vigente. c) Trabajador independiente: Comprobante de aseguramiento vigente. d) d) Beneficiario Familiar: Comprobante de aseguramiento familiar vigente.        </t>
  </si>
  <si>
    <t>1.Reglamento de Seguro de Salud, Artículo 74 : "De los requisitos formales para recibir servicios de salud".
2.Manual de Adscripción y Beneficio Familiar 2014.</t>
  </si>
  <si>
    <t>1.Reglamento de Seguro de Salud, Artículo 74 : "De los requisitos formales para recibir servicios de salud".
2.Manual de Adscripción y Beneficio Familiar 2014.
3.Leyes Especiales.
4.Convenios internacionales.
5.Manual de normas y procedimientos del Seguro por el Estado, diciembre 2012.</t>
  </si>
  <si>
    <t>Cita por primera vez con Médico Especialista u otro Profesional de Salud- Referencia a cita de especialista (Form. 4-70-04-0140) suscrita por el profesional en salud que refiere</t>
  </si>
  <si>
    <t xml:space="preserve">Amparado bajo: 
1.Reglamento del Seguro de Salud: Artículo 74  
2.Reglamento del Expediente de Salud: Artículo 17: "Integridad del expediente"  y Artículo 18: "Inclusión de documentos" </t>
  </si>
  <si>
    <t>Cita subsecuente con Médico tratante- Solictud de cita del Médico tratante</t>
  </si>
  <si>
    <t>Cita para examen de laboratorio o gabinete (examen o procedimiento diagnóstico)- Formulario de solicitud de examen de laboratorio o gabinete, suscrito por el profesional en salud, según corresponda</t>
  </si>
  <si>
    <t>Cita para tratamiento- Formulario de solicitud de aplicación de tratamiento, suscrito por el profesional en salud, según corresponda</t>
  </si>
  <si>
    <t>No definido</t>
  </si>
  <si>
    <t>No aplica</t>
  </si>
  <si>
    <t>2233-2964/ 2539-1103</t>
  </si>
  <si>
    <t>cabecas@ccss.sa.cr
rmadriga@ccss.sa.cr</t>
  </si>
  <si>
    <t>Carlos Bejarano Cascante
Rodolfo Madrigal Saborío</t>
  </si>
  <si>
    <r>
      <t xml:space="preserve">Notas: 
</t>
    </r>
    <r>
      <rPr>
        <u/>
        <sz val="11"/>
        <color rgb="FF000000"/>
        <rFont val="Arial"/>
        <family val="2"/>
      </rPr>
      <t>Usuarios del trámite</t>
    </r>
    <r>
      <rPr>
        <sz val="11"/>
        <color rgb="FF000000"/>
        <rFont val="Arial"/>
        <family val="2"/>
      </rPr>
      <t xml:space="preserve">: 
Toda persona que cuenta con un aseguramiento  directo (trabajador asalariado, trabajador independiente, asegurado voluntario, pensionado, seguro por el Estado), además beneficio  familiar, protección especial de Ley, protección por Convenios, extranjeros y no asegurados (previo pago consulta) para la prestación de servicios de salud y otros que pueden crearse.
</t>
    </r>
    <r>
      <rPr>
        <u/>
        <sz val="11"/>
        <color rgb="FF000000"/>
        <rFont val="Arial"/>
        <family val="2"/>
      </rPr>
      <t>Requisitos indispensables</t>
    </r>
    <r>
      <rPr>
        <sz val="11"/>
        <color rgb="FF000000"/>
        <rFont val="Arial"/>
        <family val="2"/>
      </rPr>
      <t xml:space="preserve">- Observaciones:
1.a.La cita es personal e intransferible, b.Para el trámite por terceras personas es requisito presentar  documento de identidad de quien trámite y el titular de la cita (aplicable tambien para requisitos 2 y 3).
2. Se deberá utilizar la Directriz GF-48.564 referida a la Orden patronal y el Manual de Adscripción y Beneficio Familiar, que promueven la utilización de los medios alternativos (electrónicos) para la Validación de Derechos y Verificar la Información.
3. Todos los usuarios del trámite. Se deberá utilizar la Directriz GF-48.564 referida a la Orden patronal y el Manual de Adscripción y Beneficio Familiar, que promueven la utilización de los medios alternativos (electrónicos) para la Validación de Derechos y Verificar la Información.
</t>
    </r>
    <r>
      <rPr>
        <u/>
        <sz val="11"/>
        <color rgb="FF000000"/>
        <rFont val="Arial"/>
        <family val="2"/>
      </rPr>
      <t>Requisitos opcionale</t>
    </r>
    <r>
      <rPr>
        <sz val="11"/>
        <color rgb="FF000000"/>
        <rFont val="Arial"/>
        <family val="2"/>
      </rPr>
      <t>s- Observaciones:
1. Directrices Gerenciales especificas para la asignación de citas en especialidades médicas o disciplinas no médicas, procedimientos o tratamientos de caracter médicos o quirurgicos.
Se deberá utilizar la Directriz GF-48.564 referida a la Orden patronal y el Manual de Adscripción y Beneficio Familiar, que promueven la utilización de los medios alternativos (electrónicos) para la Validación de Derechos y Verificar la Información.</t>
    </r>
  </si>
  <si>
    <r>
      <t>PRÓXIMOS PASOS:</t>
    </r>
    <r>
      <rPr>
        <sz val="10"/>
        <rFont val="Arial"/>
        <family val="2"/>
      </rPr>
      <t xml:space="preserve"> Estandarizar el trámite o servicio que se simplificó</t>
    </r>
  </si>
  <si>
    <r>
      <rPr>
        <b/>
        <u/>
        <sz val="12"/>
        <color theme="1"/>
        <rFont val="Calibri"/>
        <family val="2"/>
        <scheme val="minor"/>
      </rPr>
      <t xml:space="preserve">NOTA: </t>
    </r>
    <r>
      <rPr>
        <sz val="10"/>
        <rFont val="Arial"/>
        <family val="2"/>
      </rPr>
      <t>Se debe adjuntar el "</t>
    </r>
    <r>
      <rPr>
        <i/>
        <sz val="12"/>
        <color theme="1"/>
        <rFont val="Calibri"/>
        <family val="2"/>
        <scheme val="minor"/>
      </rPr>
      <t>Planificador del proyecto</t>
    </r>
    <r>
      <rPr>
        <sz val="10"/>
        <rFont val="Arial"/>
        <family val="2"/>
      </rPr>
      <t>" donde se demuestra el avance de las actividades y por ende el porcentaje de avance general de la reforma.</t>
    </r>
  </si>
  <si>
    <t>A) Mejora en el otorgamiento de citas en todos los establecimientos de Salud.  B) Mejora en el servicio al usuario</t>
  </si>
  <si>
    <r>
      <t xml:space="preserve">DESCRIPCIÓN DE LA REFORMA: 
</t>
    </r>
    <r>
      <rPr>
        <b/>
        <sz val="10"/>
        <rFont val="Arial"/>
        <family val="2"/>
      </rPr>
      <t>Justificación:</t>
    </r>
    <r>
      <rPr>
        <sz val="10"/>
        <rFont val="Arial"/>
        <family val="2"/>
      </rPr>
      <t xml:space="preserve"> Como parte del cumplimiento a la Ley N° 8220 y como mejora continua de la prestación de los trámites y servicios ofrecidos en los Establecimientos de Salud y conforme a publicación realizada en la Gaceta N° 147 de fecha 2002, se atienden los tres trámites mencionados, de cara al beneficio de las personas usuarias.</t>
    </r>
    <r>
      <rPr>
        <b/>
        <sz val="10"/>
        <rFont val="Arial"/>
        <family val="2"/>
      </rPr>
      <t xml:space="preserve">
Tipo de mejora: A) </t>
    </r>
    <r>
      <rPr>
        <sz val="10"/>
        <rFont val="Arial"/>
        <family val="2"/>
      </rPr>
      <t>Fusión de tres trámites institucionales: 1. Otorgamiento de cita a especialista 2.Otorgamiento de citas de Consulta Externa y 3. Solicitud de exámenes de diagnóstico y tratamiento (laboratorio, Rayos X, Ultrasonido, Electrocardiograma, electroencefalograma, citología vaginal, biopsia, y otros).</t>
    </r>
    <r>
      <rPr>
        <b/>
        <sz val="10"/>
        <rFont val="Arial"/>
        <family val="2"/>
      </rPr>
      <t xml:space="preserve"> </t>
    </r>
    <r>
      <rPr>
        <b/>
        <sz val="10"/>
        <rFont val="Arial"/>
        <family val="2"/>
      </rPr>
      <t xml:space="preserve">
Objetivo:</t>
    </r>
    <r>
      <rPr>
        <sz val="10"/>
        <rFont val="Arial"/>
        <family val="2"/>
      </rPr>
      <t xml:space="preserve"> Establecer una única modalidad para la solicitud de cita, unificando los trámites para consulta externa, consulta especialista y solicitud de exámenes de diagnóstico y tratamiento, con el fin de mejorar el otorgamiento de citas a las personas usuarias de los Establecimientos de Salud de la Caja Costarricense de Seguro Social, . </t>
    </r>
    <r>
      <rPr>
        <b/>
        <sz val="10"/>
        <rFont val="Arial"/>
        <family val="2"/>
      </rPr>
      <t xml:space="preserve">
Meta:</t>
    </r>
    <r>
      <rPr>
        <sz val="10"/>
        <rFont val="Arial"/>
        <family val="2"/>
      </rPr>
      <t xml:space="preserve"> Que al finalizar el año 2015 se haya implementado en un 100% el tramite mejorado en los Establecimientos de Salud de la Caja Costarricense de Seguro Social.</t>
    </r>
    <r>
      <rPr>
        <b/>
        <u/>
        <sz val="10"/>
        <rFont val="Arial"/>
        <family val="2"/>
      </rPr>
      <t xml:space="preserve">
</t>
    </r>
    <r>
      <rPr>
        <b/>
        <sz val="10"/>
        <rFont val="Arial"/>
        <family val="2"/>
      </rPr>
      <t xml:space="preserve">Indicador: </t>
    </r>
    <r>
      <rPr>
        <sz val="10"/>
        <rFont val="Arial"/>
        <family val="2"/>
      </rPr>
      <t>Porcentaje de avance de la implementación del trámite mejorado.</t>
    </r>
    <r>
      <rPr>
        <b/>
        <u/>
        <sz val="10"/>
        <rFont val="Arial"/>
        <family val="2"/>
      </rPr>
      <t xml:space="preserve">
</t>
    </r>
  </si>
  <si>
    <t xml:space="preserve">A) Se fusionan los trámites: 
1. Otorgamiento de cita a especialista. 
2.Otorgamiento de citas de Consulta Externa. 
3. Solicitud de exámenes de diagnóstico y tratamiento (laboratorio, Rayos X, Ultrasonido, Electrocardiograma, electroencefalograma, citología vaginal, biopsia, y otros).                     </t>
  </si>
  <si>
    <t>AVANCE CUALITATIVO:</t>
  </si>
  <si>
    <t>Con riesgo de incumplimiento (    )</t>
  </si>
  <si>
    <t>Atraso Crítico (    )</t>
  </si>
  <si>
    <r>
      <t xml:space="preserve">De acuerdo con lo programado ( </t>
    </r>
    <r>
      <rPr>
        <b/>
        <sz val="12"/>
        <color rgb="FFFF0000"/>
        <rFont val="Arial"/>
        <family val="2"/>
      </rPr>
      <t xml:space="preserve"> </t>
    </r>
    <r>
      <rPr>
        <b/>
        <sz val="16"/>
        <color rgb="FFFF0000"/>
        <rFont val="Arial"/>
        <family val="2"/>
      </rPr>
      <t>X</t>
    </r>
    <r>
      <rPr>
        <b/>
        <sz val="12"/>
        <color rgb="FFFF0000"/>
        <rFont val="Arial"/>
        <family val="2"/>
      </rPr>
      <t xml:space="preserve"> </t>
    </r>
    <r>
      <rPr>
        <sz val="10"/>
        <rFont val="Arial"/>
        <family val="2"/>
      </rPr>
      <t xml:space="preserve"> )</t>
    </r>
  </si>
  <si>
    <r>
      <rPr>
        <sz val="14"/>
        <color theme="1"/>
        <rFont val="Menlo Bold"/>
      </rPr>
      <t>☐</t>
    </r>
    <r>
      <rPr>
        <sz val="14"/>
        <color theme="1"/>
        <rFont val="Calibri"/>
        <family val="2"/>
      </rPr>
      <t xml:space="preserve"> SI         X</t>
    </r>
    <r>
      <rPr>
        <b/>
        <sz val="16"/>
        <color rgb="FFFF0000"/>
        <rFont val="Menlo Bold"/>
      </rPr>
      <t>☐</t>
    </r>
    <r>
      <rPr>
        <b/>
        <sz val="16"/>
        <color rgb="FFFF0000"/>
        <rFont val="Calibri"/>
        <family val="2"/>
      </rPr>
      <t xml:space="preserve"> NO</t>
    </r>
  </si>
  <si>
    <r>
      <rPr>
        <sz val="14"/>
        <rFont val="Menlo Bold"/>
      </rPr>
      <t>☐</t>
    </r>
    <r>
      <rPr>
        <sz val="14"/>
        <rFont val="Calibri"/>
        <family val="2"/>
      </rPr>
      <t xml:space="preserve"> SI</t>
    </r>
    <r>
      <rPr>
        <sz val="14"/>
        <color theme="1"/>
        <rFont val="Calibri"/>
        <family val="2"/>
      </rPr>
      <t xml:space="preserve">         X</t>
    </r>
    <r>
      <rPr>
        <b/>
        <sz val="16"/>
        <color rgb="FFFF0000"/>
        <rFont val="Menlo Bold"/>
      </rPr>
      <t>☐</t>
    </r>
    <r>
      <rPr>
        <b/>
        <sz val="16"/>
        <color rgb="FFFF0000"/>
        <rFont val="Calibri"/>
        <family val="2"/>
      </rPr>
      <t xml:space="preserve"> NO</t>
    </r>
  </si>
  <si>
    <t>1. Digramación de los flujos de los trámites actuales y propuesta. 
2. Solicitud y Emisión de Criterio Legal.
3. Implementación del Plan Piloto del trámite mejorado.
4. Analisis de los resultados obtenidos producto de la implementación del Plan Piloto, en particular lo relacionado con la utilizacion por parte de los funcionarios de redes, de los aplicativos institucionales para consulta, posterior a la sensibilizacion de Sicere en los consejos medicos. De igual forma, la Dirección Institucional de Contralorías de Salud, realizó un análisis de inconformidades relacionadas con la orden patronal, determinando una disminución de las gestiones en tal sentido. 
5. Estandarización de los trámites simplificados (Plantilla Información del Trámite aprobada y lista para publicación en La Gaceta).     
                                                                                                                       6. Publicación del trámite o servicio mejorado en la Gaceta.</t>
  </si>
  <si>
    <t xml:space="preserve">Plan de Mejora Regulatoria 2015 concluido. </t>
  </si>
  <si>
    <r>
      <rPr>
        <b/>
        <sz val="13"/>
        <color rgb="FFFF0000"/>
        <rFont val="Calibri"/>
        <family val="2"/>
      </rPr>
      <t xml:space="preserve">NOTA:
</t>
    </r>
    <r>
      <rPr>
        <b/>
        <sz val="13"/>
        <color theme="1" tint="0.24994659260841701"/>
        <rFont val="Calibri"/>
        <family val="2"/>
      </rPr>
      <t>Plan de Mejora Regulatoria 2015 concluido.</t>
    </r>
    <r>
      <rPr>
        <sz val="13"/>
        <color theme="1" tint="0.24994659260841701"/>
        <rFont val="Calibr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</si>
</sst>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5">
    <font>
      <sz val="10"/>
      <name val="Arial"/>
    </font>
    <font>
      <sz val="10"/>
      <name val="Arial"/>
      <family val="2"/>
    </font>
    <font>
      <sz val="16"/>
      <color rgb="FF000000"/>
      <name val="Calibri"/>
      <family val="2"/>
    </font>
    <font>
      <sz val="14"/>
      <color rgb="FF000000"/>
      <name val="Calibri"/>
      <family val="2"/>
    </font>
    <font>
      <sz val="11"/>
      <color theme="1" tint="0.24994659260841701"/>
      <name val="Cambria"/>
      <family val="2"/>
      <scheme val="major"/>
    </font>
    <font>
      <b/>
      <sz val="42"/>
      <color theme="7"/>
      <name val="Cambria"/>
      <family val="2"/>
      <scheme val="major"/>
    </font>
    <font>
      <b/>
      <sz val="11"/>
      <color theme="1" tint="0.24994659260841701"/>
      <name val="Calibri"/>
      <family val="2"/>
      <scheme val="minor"/>
    </font>
    <font>
      <sz val="14"/>
      <color theme="1" tint="0.24994659260841701"/>
      <name val="Calibri"/>
      <family val="2"/>
      <scheme val="minor"/>
    </font>
    <font>
      <sz val="12"/>
      <color theme="1" tint="0.24994659260841701"/>
      <name val="Calibri"/>
      <family val="2"/>
    </font>
    <font>
      <b/>
      <sz val="13"/>
      <color theme="1" tint="0.24994659260841701"/>
      <name val="Cambria"/>
      <family val="2"/>
      <scheme val="major"/>
    </font>
    <font>
      <b/>
      <sz val="13"/>
      <color theme="7"/>
      <name val="Cambria"/>
      <family val="2"/>
      <scheme val="major"/>
    </font>
    <font>
      <sz val="9.5"/>
      <color rgb="FF808080"/>
      <name val="Cambria"/>
      <family val="2"/>
      <scheme val="major"/>
    </font>
    <font>
      <b/>
      <sz val="9.5"/>
      <color theme="1" tint="0.499984740745262"/>
      <name val="Calibri"/>
      <family val="2"/>
      <scheme val="minor"/>
    </font>
    <font>
      <b/>
      <sz val="9.5"/>
      <color rgb="FF808080"/>
      <name val="Calibri"/>
      <family val="2"/>
      <scheme val="minor"/>
    </font>
    <font>
      <b/>
      <sz val="9.5"/>
      <color rgb="FF808080"/>
      <name val="Calibri"/>
      <family val="2"/>
    </font>
    <font>
      <sz val="9"/>
      <color theme="1" tint="0.24994659260841701"/>
      <name val="Cambria"/>
      <family val="2"/>
      <scheme val="major"/>
    </font>
    <font>
      <sz val="11"/>
      <color rgb="FF404040"/>
      <name val="Cambria"/>
      <family val="2"/>
      <scheme val="major"/>
    </font>
    <font>
      <b/>
      <sz val="13"/>
      <color rgb="FF404040"/>
      <name val="Calibri"/>
      <family val="2"/>
    </font>
    <font>
      <b/>
      <sz val="10"/>
      <color theme="4"/>
      <name val="Arial"/>
      <family val="2"/>
    </font>
    <font>
      <sz val="11"/>
      <name val="Calibri"/>
      <family val="2"/>
    </font>
    <font>
      <b/>
      <sz val="42"/>
      <name val="Cambria"/>
      <family val="2"/>
      <scheme val="major"/>
    </font>
    <font>
      <b/>
      <sz val="42"/>
      <name val="Corbel"/>
      <family val="2"/>
    </font>
    <font>
      <sz val="13"/>
      <color theme="1" tint="0.24994659260841701"/>
      <name val="Calibri"/>
      <family val="2"/>
    </font>
    <font>
      <b/>
      <sz val="13"/>
      <color rgb="FFFF0000"/>
      <name val="Calibri"/>
      <family val="2"/>
    </font>
    <font>
      <b/>
      <sz val="9.5"/>
      <color rgb="FF808080"/>
      <name val="Cambria"/>
      <family val="1"/>
      <scheme val="major"/>
    </font>
    <font>
      <sz val="12"/>
      <color theme="1"/>
      <name val="Calibri"/>
      <family val="2"/>
      <scheme val="minor"/>
    </font>
    <font>
      <b/>
      <sz val="12"/>
      <color theme="1"/>
      <name val="Calibri"/>
      <family val="2"/>
      <scheme val="minor"/>
    </font>
    <font>
      <sz val="14"/>
      <color theme="1"/>
      <name val="Calibri"/>
      <family val="2"/>
    </font>
    <font>
      <sz val="14"/>
      <color theme="1"/>
      <name val="Menlo Bold"/>
    </font>
    <font>
      <b/>
      <u/>
      <sz val="12"/>
      <color theme="1"/>
      <name val="Calibri"/>
      <family val="2"/>
      <scheme val="minor"/>
    </font>
    <font>
      <i/>
      <sz val="12"/>
      <color theme="1"/>
      <name val="Calibri"/>
      <family val="2"/>
      <scheme val="minor"/>
    </font>
    <font>
      <b/>
      <sz val="10"/>
      <name val="Arial"/>
      <family val="2"/>
    </font>
    <font>
      <b/>
      <u/>
      <sz val="10"/>
      <name val="Arial"/>
      <family val="2"/>
    </font>
    <font>
      <sz val="10"/>
      <color rgb="FF404040"/>
      <name val="Calibri"/>
      <family val="2"/>
    </font>
    <font>
      <sz val="10"/>
      <color theme="1" tint="0.24994659260841701"/>
      <name val="Calibri"/>
      <family val="2"/>
    </font>
    <font>
      <b/>
      <sz val="10"/>
      <color theme="7"/>
      <name val="Calibri"/>
      <family val="2"/>
    </font>
    <font>
      <b/>
      <sz val="10"/>
      <color rgb="FF404040"/>
      <name val="Calibri"/>
      <family val="2"/>
    </font>
    <font>
      <b/>
      <sz val="10"/>
      <color theme="1"/>
      <name val="Calibri"/>
      <family val="2"/>
      <scheme val="minor"/>
    </font>
    <font>
      <sz val="10"/>
      <name val="Calibri"/>
      <family val="2"/>
    </font>
    <font>
      <b/>
      <sz val="14"/>
      <color theme="1" tint="0.499984740745262"/>
      <name val="Calibri"/>
      <family val="2"/>
      <scheme val="minor"/>
    </font>
    <font>
      <b/>
      <sz val="11"/>
      <color rgb="FF000000"/>
      <name val="Arial"/>
      <family val="2"/>
    </font>
    <font>
      <sz val="11"/>
      <color rgb="FF000000"/>
      <name val="Arial"/>
      <family val="2"/>
    </font>
    <font>
      <b/>
      <sz val="11"/>
      <name val="Arial"/>
      <family val="2"/>
    </font>
    <font>
      <sz val="11"/>
      <color rgb="FF0000FF"/>
      <name val="Arial"/>
      <family val="2"/>
    </font>
    <font>
      <sz val="14"/>
      <name val="Menlo Bold"/>
    </font>
    <font>
      <sz val="14"/>
      <name val="Calibri"/>
      <family val="2"/>
    </font>
    <font>
      <u/>
      <sz val="10"/>
      <color theme="10"/>
      <name val="Arial"/>
      <family val="2"/>
    </font>
    <font>
      <u/>
      <sz val="11"/>
      <color rgb="FF000000"/>
      <name val="Arial"/>
      <family val="2"/>
    </font>
    <font>
      <b/>
      <sz val="12"/>
      <color rgb="FFFF0000"/>
      <name val="Arial"/>
      <family val="2"/>
    </font>
    <font>
      <b/>
      <sz val="16"/>
      <color rgb="FFFF0000"/>
      <name val="Menlo Bold"/>
    </font>
    <font>
      <b/>
      <sz val="16"/>
      <color rgb="FFFF0000"/>
      <name val="Calibri"/>
      <family val="2"/>
    </font>
    <font>
      <b/>
      <sz val="16"/>
      <color rgb="FFFF0000"/>
      <name val="Arial"/>
      <family val="2"/>
    </font>
    <font>
      <b/>
      <sz val="16"/>
      <color rgb="FFFF0000"/>
      <name val="Calibri"/>
      <family val="2"/>
      <scheme val="minor"/>
    </font>
    <font>
      <sz val="12"/>
      <color rgb="FFFF0000"/>
      <name val="Calibri"/>
      <family val="2"/>
      <scheme val="minor"/>
    </font>
    <font>
      <b/>
      <sz val="13"/>
      <color theme="1" tint="0.24994659260841701"/>
      <name val="Calibri"/>
      <family val="2"/>
    </font>
  </fonts>
  <fills count="10">
    <fill>
      <patternFill patternType="none"/>
    </fill>
    <fill>
      <patternFill patternType="gray125"/>
    </fill>
    <fill>
      <patternFill patternType="solid">
        <fgColor theme="0"/>
        <bgColor indexed="64"/>
      </patternFill>
    </fill>
    <fill>
      <patternFill patternType="solid">
        <fgColor theme="9" tint="0.59996337778862885"/>
        <bgColor indexed="64"/>
      </patternFill>
    </fill>
    <fill>
      <patternFill patternType="solid">
        <fgColor rgb="FF94B3D6"/>
        <bgColor indexed="64"/>
      </patternFill>
    </fill>
    <fill>
      <patternFill patternType="solid">
        <fgColor rgb="FFDDD9C4"/>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
      <patternFill patternType="solid">
        <fgColor theme="0" tint="-4.9989318521683403E-2"/>
        <bgColor indexed="64"/>
      </patternFill>
    </fill>
  </fills>
  <borders count="39">
    <border>
      <left/>
      <right/>
      <top/>
      <bottom/>
      <diagonal/>
    </border>
    <border>
      <left/>
      <right/>
      <top style="thin">
        <color theme="9" tint="-0.24994659260841701"/>
      </top>
      <bottom style="thin">
        <color theme="9" tint="-0.24994659260841701"/>
      </bottom>
      <diagonal/>
    </border>
    <border>
      <left/>
      <right/>
      <top/>
      <bottom style="thin">
        <color theme="7"/>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style="medium">
        <color auto="1"/>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right style="medium">
        <color auto="1"/>
      </right>
      <top style="medium">
        <color auto="1"/>
      </top>
      <bottom/>
      <diagonal/>
    </border>
    <border>
      <left/>
      <right style="medium">
        <color auto="1"/>
      </right>
      <top/>
      <bottom style="thin">
        <color auto="1"/>
      </bottom>
      <diagonal/>
    </border>
    <border>
      <left/>
      <right style="thin">
        <color auto="1"/>
      </right>
      <top style="medium">
        <color indexed="64"/>
      </top>
      <bottom style="medium">
        <color indexed="64"/>
      </bottom>
      <diagonal/>
    </border>
    <border>
      <left style="thin">
        <color auto="1"/>
      </left>
      <right style="thin">
        <color auto="1"/>
      </right>
      <top/>
      <bottom/>
      <diagonal/>
    </border>
    <border>
      <left style="medium">
        <color indexed="64"/>
      </left>
      <right style="medium">
        <color indexed="64"/>
      </right>
      <top style="thin">
        <color auto="1"/>
      </top>
      <bottom/>
      <diagonal/>
    </border>
    <border>
      <left/>
      <right style="medium">
        <color auto="1"/>
      </right>
      <top style="thin">
        <color auto="1"/>
      </top>
      <bottom/>
      <diagonal/>
    </border>
    <border>
      <left style="medium">
        <color auto="1"/>
      </left>
      <right style="thin">
        <color auto="1"/>
      </right>
      <top/>
      <bottom/>
      <diagonal/>
    </border>
    <border>
      <left style="thin">
        <color auto="1"/>
      </left>
      <right style="medium">
        <color auto="1"/>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auto="1"/>
      </left>
      <right/>
      <top style="medium">
        <color auto="1"/>
      </top>
      <bottom/>
      <diagonal/>
    </border>
    <border>
      <left/>
      <right style="thin">
        <color auto="1"/>
      </right>
      <top style="medium">
        <color indexed="64"/>
      </top>
      <bottom/>
      <diagonal/>
    </border>
    <border>
      <left style="medium">
        <color auto="1"/>
      </left>
      <right style="thin">
        <color auto="1"/>
      </right>
      <top/>
      <bottom style="thin">
        <color auto="1"/>
      </bottom>
      <diagonal/>
    </border>
  </borders>
  <cellStyleXfs count="13">
    <xf numFmtId="0" fontId="0" fillId="0" borderId="0"/>
    <xf numFmtId="0" fontId="1" fillId="0" borderId="0"/>
    <xf numFmtId="0" fontId="4" fillId="0" borderId="0" applyNumberFormat="0" applyFill="0" applyBorder="0" applyProtection="0">
      <alignment vertical="center"/>
    </xf>
    <xf numFmtId="0" fontId="5" fillId="0" borderId="0" applyNumberFormat="0" applyFill="0" applyBorder="0" applyAlignment="0" applyProtection="0"/>
    <xf numFmtId="0" fontId="6" fillId="3" borderId="1" applyNumberFormat="0" applyProtection="0">
      <alignment horizontal="left" vertical="center"/>
    </xf>
    <xf numFmtId="0" fontId="7" fillId="0" borderId="0" applyNumberFormat="0" applyFill="0" applyBorder="0" applyProtection="0">
      <alignment horizontal="left" vertical="center"/>
    </xf>
    <xf numFmtId="0" fontId="9" fillId="0" borderId="0" applyFill="0" applyBorder="0" applyProtection="0">
      <alignment horizontal="left"/>
    </xf>
    <xf numFmtId="9" fontId="10" fillId="0" borderId="0" applyFill="0" applyBorder="0" applyProtection="0">
      <alignment horizontal="center" vertical="center"/>
    </xf>
    <xf numFmtId="0" fontId="12" fillId="0" borderId="0" applyFill="0" applyBorder="0" applyProtection="0">
      <alignment horizontal="center"/>
    </xf>
    <xf numFmtId="3" fontId="12" fillId="0" borderId="2" applyFill="0" applyProtection="0">
      <alignment horizontal="center"/>
    </xf>
    <xf numFmtId="9" fontId="1" fillId="0" borderId="0" applyFont="0" applyFill="0" applyBorder="0" applyAlignment="0" applyProtection="0"/>
    <xf numFmtId="0" fontId="25" fillId="0" borderId="0"/>
    <xf numFmtId="0" fontId="46" fillId="0" borderId="0" applyNumberFormat="0" applyFill="0" applyBorder="0" applyAlignment="0" applyProtection="0"/>
  </cellStyleXfs>
  <cellXfs count="127">
    <xf numFmtId="0" fontId="0" fillId="0" borderId="0" xfId="0"/>
    <xf numFmtId="0" fontId="0" fillId="2" borderId="0" xfId="0" applyFill="1"/>
    <xf numFmtId="0" fontId="1" fillId="2" borderId="0" xfId="0" applyFont="1" applyFill="1"/>
    <xf numFmtId="0" fontId="2" fillId="2" borderId="0" xfId="0" applyFont="1" applyFill="1" applyAlignment="1">
      <alignment horizontal="left" vertical="center" readingOrder="1"/>
    </xf>
    <xf numFmtId="0" fontId="3" fillId="2" borderId="0" xfId="0" applyFont="1" applyFill="1" applyAlignment="1">
      <alignment horizontal="left" vertical="center" readingOrder="1"/>
    </xf>
    <xf numFmtId="0" fontId="4" fillId="0" borderId="0" xfId="2" applyProtection="1">
      <alignment vertical="center"/>
      <protection locked="0"/>
    </xf>
    <xf numFmtId="0" fontId="4" fillId="0" borderId="0" xfId="2" applyAlignment="1" applyProtection="1">
      <alignment horizontal="center"/>
      <protection locked="0"/>
    </xf>
    <xf numFmtId="0" fontId="9" fillId="0" borderId="0" xfId="6" applyProtection="1">
      <alignment horizontal="left"/>
      <protection locked="0"/>
    </xf>
    <xf numFmtId="0" fontId="11" fillId="0" borderId="0" xfId="2" applyFont="1" applyProtection="1">
      <alignment vertical="center"/>
      <protection locked="0"/>
    </xf>
    <xf numFmtId="0" fontId="13" fillId="0" borderId="0" xfId="8" applyFont="1" applyProtection="1">
      <alignment horizontal="center"/>
      <protection locked="0"/>
    </xf>
    <xf numFmtId="0" fontId="13" fillId="0" borderId="0" xfId="8" applyFont="1" applyAlignment="1" applyProtection="1">
      <alignment horizontal="center" vertical="center"/>
      <protection locked="0"/>
    </xf>
    <xf numFmtId="0" fontId="13" fillId="0" borderId="0" xfId="8" applyFont="1" applyAlignment="1" applyProtection="1">
      <alignment horizontal="center" vertical="center" wrapText="1"/>
      <protection locked="0"/>
    </xf>
    <xf numFmtId="0" fontId="14" fillId="0" borderId="0" xfId="8" applyFont="1" applyAlignment="1" applyProtection="1">
      <alignment horizontal="center" vertical="center" wrapText="1"/>
      <protection locked="0"/>
    </xf>
    <xf numFmtId="0" fontId="14" fillId="0" borderId="0" xfId="8" applyFont="1" applyAlignment="1" applyProtection="1">
      <alignment horizontal="center" vertical="center"/>
      <protection locked="0"/>
    </xf>
    <xf numFmtId="0" fontId="15" fillId="0" borderId="0" xfId="2" applyFont="1" applyAlignment="1" applyProtection="1">
      <alignment horizontal="center" vertical="center"/>
      <protection locked="0"/>
    </xf>
    <xf numFmtId="3" fontId="12" fillId="0" borderId="2" xfId="9" applyProtection="1">
      <alignment horizontal="center"/>
      <protection locked="0"/>
    </xf>
    <xf numFmtId="0" fontId="16" fillId="0" borderId="0" xfId="2" applyFont="1" applyProtection="1">
      <alignment vertical="center"/>
      <protection locked="0"/>
    </xf>
    <xf numFmtId="0" fontId="19" fillId="0" borderId="0" xfId="0" applyFont="1"/>
    <xf numFmtId="164" fontId="8" fillId="0" borderId="0" xfId="2" applyNumberFormat="1" applyFont="1" applyAlignment="1" applyProtection="1">
      <alignment horizontal="center"/>
      <protection locked="0"/>
    </xf>
    <xf numFmtId="0" fontId="13" fillId="0" borderId="0" xfId="8" applyFont="1" applyBorder="1" applyProtection="1">
      <alignment horizontal="center"/>
      <protection locked="0"/>
    </xf>
    <xf numFmtId="0" fontId="15" fillId="0" borderId="0" xfId="2" applyFont="1" applyBorder="1" applyAlignment="1" applyProtection="1">
      <alignment horizontal="center" vertical="center"/>
      <protection locked="0"/>
    </xf>
    <xf numFmtId="9" fontId="10" fillId="0" borderId="0" xfId="7" applyBorder="1" applyProtection="1">
      <alignment horizontal="center" vertical="center"/>
      <protection locked="0"/>
    </xf>
    <xf numFmtId="2" fontId="8" fillId="0" borderId="0" xfId="2" applyNumberFormat="1" applyFont="1" applyAlignment="1" applyProtection="1">
      <alignment horizontal="center"/>
      <protection locked="0"/>
    </xf>
    <xf numFmtId="0" fontId="4" fillId="0" borderId="0" xfId="2" applyBorder="1" applyAlignment="1" applyProtection="1">
      <alignment horizontal="center"/>
      <protection locked="0"/>
    </xf>
    <xf numFmtId="0" fontId="24" fillId="0" borderId="0" xfId="2" applyFont="1" applyAlignment="1" applyProtection="1">
      <alignment horizontal="center" vertical="center"/>
      <protection locked="0"/>
    </xf>
    <xf numFmtId="0" fontId="18" fillId="2" borderId="10" xfId="1" applyFont="1" applyFill="1" applyBorder="1" applyAlignment="1">
      <alignment horizontal="center" vertical="top" wrapText="1"/>
    </xf>
    <xf numFmtId="0" fontId="18" fillId="2" borderId="10" xfId="1" applyFont="1" applyFill="1" applyBorder="1" applyAlignment="1">
      <alignment vertical="top" wrapText="1"/>
    </xf>
    <xf numFmtId="3" fontId="12" fillId="0" borderId="0" xfId="9" applyBorder="1" applyProtection="1">
      <alignment horizontal="center"/>
      <protection locked="0"/>
    </xf>
    <xf numFmtId="14" fontId="33" fillId="0" borderId="10" xfId="6" applyNumberFormat="1" applyFont="1" applyBorder="1" applyAlignment="1" applyProtection="1">
      <alignment horizontal="left" wrapText="1"/>
      <protection locked="0"/>
    </xf>
    <xf numFmtId="164" fontId="34" fillId="0" borderId="10" xfId="2" applyNumberFormat="1" applyFont="1" applyBorder="1" applyAlignment="1" applyProtection="1">
      <alignment horizontal="center"/>
    </xf>
    <xf numFmtId="9" fontId="35" fillId="0" borderId="10" xfId="7" applyFont="1" applyBorder="1" applyProtection="1">
      <alignment horizontal="center" vertical="center"/>
      <protection locked="0"/>
    </xf>
    <xf numFmtId="14" fontId="33" fillId="0" borderId="10" xfId="6" applyNumberFormat="1" applyFont="1" applyBorder="1" applyProtection="1">
      <alignment horizontal="left"/>
      <protection locked="0"/>
    </xf>
    <xf numFmtId="0" fontId="17" fillId="0" borderId="10" xfId="6" applyFont="1" applyBorder="1" applyAlignment="1" applyProtection="1">
      <alignment horizontal="left" wrapText="1"/>
      <protection locked="0"/>
    </xf>
    <xf numFmtId="0" fontId="36" fillId="0" borderId="10" xfId="6" applyFont="1" applyBorder="1" applyAlignment="1" applyProtection="1">
      <alignment horizontal="left" wrapText="1"/>
      <protection locked="0"/>
    </xf>
    <xf numFmtId="14" fontId="36" fillId="0" borderId="10" xfId="6" applyNumberFormat="1" applyFont="1" applyBorder="1" applyProtection="1">
      <alignment horizontal="left"/>
      <protection locked="0"/>
    </xf>
    <xf numFmtId="0" fontId="36" fillId="0" borderId="10" xfId="6" applyFont="1" applyBorder="1" applyProtection="1">
      <alignment horizontal="left"/>
      <protection locked="0"/>
    </xf>
    <xf numFmtId="14" fontId="38" fillId="0" borderId="10" xfId="6" applyNumberFormat="1" applyFont="1" applyBorder="1" applyProtection="1">
      <alignment horizontal="left"/>
      <protection locked="0"/>
    </xf>
    <xf numFmtId="14" fontId="31" fillId="2" borderId="10" xfId="1" applyNumberFormat="1" applyFont="1" applyFill="1" applyBorder="1" applyAlignment="1">
      <alignment horizontal="center" vertical="top" wrapText="1"/>
    </xf>
    <xf numFmtId="164" fontId="31" fillId="2" borderId="10" xfId="1" applyNumberFormat="1" applyFont="1" applyFill="1" applyBorder="1" applyAlignment="1">
      <alignment horizontal="center" vertical="top" wrapText="1"/>
    </xf>
    <xf numFmtId="9" fontId="39" fillId="0" borderId="0" xfId="10" applyFont="1" applyBorder="1" applyAlignment="1" applyProtection="1">
      <alignment horizontal="center"/>
    </xf>
    <xf numFmtId="0" fontId="25" fillId="2" borderId="20" xfId="11" applyFont="1" applyFill="1" applyBorder="1" applyAlignment="1">
      <alignment horizontal="center" vertical="center"/>
    </xf>
    <xf numFmtId="0" fontId="25" fillId="2" borderId="13" xfId="11" applyFont="1" applyFill="1" applyBorder="1" applyAlignment="1">
      <alignment horizontal="center" vertical="center" wrapText="1"/>
    </xf>
    <xf numFmtId="0" fontId="26" fillId="2" borderId="21" xfId="11" applyFont="1" applyFill="1" applyBorder="1" applyAlignment="1">
      <alignment vertical="center"/>
    </xf>
    <xf numFmtId="0" fontId="26" fillId="2" borderId="22" xfId="11" applyFont="1" applyFill="1" applyBorder="1" applyAlignment="1">
      <alignment vertical="center"/>
    </xf>
    <xf numFmtId="0" fontId="26" fillId="2" borderId="23" xfId="11" applyFont="1" applyFill="1" applyBorder="1" applyAlignment="1">
      <alignment vertical="center"/>
    </xf>
    <xf numFmtId="14" fontId="25" fillId="2" borderId="24" xfId="11" applyNumberFormat="1" applyFont="1" applyFill="1" applyBorder="1" applyAlignment="1">
      <alignment horizontal="center" vertical="center"/>
    </xf>
    <xf numFmtId="0" fontId="25" fillId="2" borderId="25" xfId="11" applyFont="1" applyFill="1" applyBorder="1" applyAlignment="1">
      <alignment horizontal="center" vertical="center" wrapText="1"/>
    </xf>
    <xf numFmtId="0" fontId="26" fillId="2" borderId="21" xfId="11" applyFont="1" applyFill="1" applyBorder="1" applyAlignment="1">
      <alignment vertical="center" wrapText="1"/>
    </xf>
    <xf numFmtId="0" fontId="26" fillId="2" borderId="23" xfId="11" applyFont="1" applyFill="1" applyBorder="1" applyAlignment="1">
      <alignment vertical="center" wrapText="1"/>
    </xf>
    <xf numFmtId="0" fontId="27" fillId="2" borderId="14" xfId="11" applyFont="1" applyFill="1" applyBorder="1" applyAlignment="1">
      <alignment horizontal="center" vertical="center"/>
    </xf>
    <xf numFmtId="0" fontId="26" fillId="2" borderId="21" xfId="11" applyFont="1" applyFill="1" applyBorder="1" applyAlignment="1">
      <alignment horizontal="left" vertical="center" wrapText="1"/>
    </xf>
    <xf numFmtId="0" fontId="26" fillId="2" borderId="28" xfId="11" applyFont="1" applyFill="1" applyBorder="1" applyAlignment="1">
      <alignment vertical="center" wrapText="1"/>
    </xf>
    <xf numFmtId="0" fontId="27" fillId="2" borderId="5" xfId="11" applyFont="1" applyFill="1" applyBorder="1" applyAlignment="1">
      <alignment horizontal="center" vertical="center"/>
    </xf>
    <xf numFmtId="0" fontId="40" fillId="5" borderId="34" xfId="0" applyFont="1" applyFill="1" applyBorder="1" applyAlignment="1">
      <alignment vertical="center" wrapText="1"/>
    </xf>
    <xf numFmtId="0" fontId="41" fillId="0" borderId="35" xfId="0" applyFont="1" applyBorder="1" applyAlignment="1">
      <alignment vertical="center" wrapText="1"/>
    </xf>
    <xf numFmtId="0" fontId="42" fillId="5" borderId="34" xfId="0" applyFont="1" applyFill="1" applyBorder="1" applyAlignment="1">
      <alignment vertical="center" wrapText="1"/>
    </xf>
    <xf numFmtId="0" fontId="42" fillId="5" borderId="34" xfId="0" applyFont="1" applyFill="1" applyBorder="1" applyAlignment="1">
      <alignment horizontal="center" vertical="center" wrapText="1"/>
    </xf>
    <xf numFmtId="0" fontId="40" fillId="5" borderId="35" xfId="0" applyFont="1" applyFill="1" applyBorder="1" applyAlignment="1">
      <alignment horizontal="center" vertical="center" wrapText="1"/>
    </xf>
    <xf numFmtId="0" fontId="41" fillId="0" borderId="34" xfId="0" applyFont="1" applyBorder="1" applyAlignment="1">
      <alignment vertical="center" wrapText="1"/>
    </xf>
    <xf numFmtId="0" fontId="25" fillId="2" borderId="15" xfId="11" applyFont="1" applyFill="1" applyBorder="1" applyAlignment="1">
      <alignment horizontal="center" vertical="center" wrapText="1"/>
    </xf>
    <xf numFmtId="0" fontId="46" fillId="0" borderId="35" xfId="12" applyBorder="1" applyAlignment="1">
      <alignment vertical="center" wrapText="1"/>
    </xf>
    <xf numFmtId="9" fontId="35" fillId="2" borderId="10" xfId="7" applyFont="1" applyFill="1" applyBorder="1" applyProtection="1">
      <alignment horizontal="center" vertical="center"/>
      <protection locked="0"/>
    </xf>
    <xf numFmtId="0" fontId="26" fillId="2" borderId="38" xfId="11" applyFont="1" applyFill="1" applyBorder="1" applyAlignment="1">
      <alignment vertical="center"/>
    </xf>
    <xf numFmtId="0" fontId="0" fillId="6" borderId="10" xfId="0" applyFont="1" applyFill="1" applyBorder="1" applyAlignment="1">
      <alignment horizontal="justify" vertical="center" wrapText="1"/>
    </xf>
    <xf numFmtId="0" fontId="0" fillId="8" borderId="11" xfId="0" applyFont="1" applyFill="1" applyBorder="1" applyAlignment="1">
      <alignment horizontal="justify" vertical="center" wrapText="1"/>
    </xf>
    <xf numFmtId="0" fontId="1" fillId="7" borderId="10" xfId="0" applyFont="1" applyFill="1" applyBorder="1" applyAlignment="1">
      <alignment horizontal="justify" vertical="center" wrapText="1"/>
    </xf>
    <xf numFmtId="9" fontId="52" fillId="2" borderId="25" xfId="11" applyNumberFormat="1" applyFont="1" applyFill="1" applyBorder="1" applyAlignment="1">
      <alignment horizontal="center" vertical="center" wrapText="1"/>
    </xf>
    <xf numFmtId="14" fontId="53" fillId="2" borderId="13" xfId="11" applyNumberFormat="1" applyFont="1" applyFill="1" applyBorder="1" applyAlignment="1">
      <alignment horizontal="center" vertical="center" wrapText="1"/>
    </xf>
    <xf numFmtId="0" fontId="36" fillId="2" borderId="10" xfId="6" applyFont="1" applyFill="1" applyBorder="1" applyAlignment="1" applyProtection="1">
      <alignment horizontal="left" wrapText="1"/>
      <protection locked="0"/>
    </xf>
    <xf numFmtId="14" fontId="36" fillId="2" borderId="10" xfId="6" applyNumberFormat="1" applyFont="1" applyFill="1" applyBorder="1" applyProtection="1">
      <alignment horizontal="left"/>
      <protection locked="0"/>
    </xf>
    <xf numFmtId="164" fontId="34" fillId="2" borderId="10" xfId="2" applyNumberFormat="1" applyFont="1" applyFill="1" applyBorder="1" applyAlignment="1" applyProtection="1">
      <alignment horizontal="center"/>
    </xf>
    <xf numFmtId="0" fontId="17" fillId="2" borderId="10" xfId="6" applyFont="1" applyFill="1" applyBorder="1" applyAlignment="1" applyProtection="1">
      <alignment horizontal="left" wrapText="1"/>
      <protection locked="0"/>
    </xf>
    <xf numFmtId="0" fontId="17" fillId="9" borderId="10" xfId="6" applyFont="1" applyFill="1" applyBorder="1" applyAlignment="1" applyProtection="1">
      <alignment horizontal="left" wrapText="1"/>
      <protection locked="0"/>
    </xf>
    <xf numFmtId="0" fontId="36" fillId="9" borderId="10" xfId="6" applyFont="1" applyFill="1" applyBorder="1" applyAlignment="1" applyProtection="1">
      <alignment horizontal="left" wrapText="1"/>
      <protection locked="0"/>
    </xf>
    <xf numFmtId="14" fontId="36" fillId="9" borderId="10" xfId="6" applyNumberFormat="1" applyFont="1" applyFill="1" applyBorder="1" applyProtection="1">
      <alignment horizontal="left"/>
      <protection locked="0"/>
    </xf>
    <xf numFmtId="164" fontId="34" fillId="9" borderId="10" xfId="2" applyNumberFormat="1" applyFont="1" applyFill="1" applyBorder="1" applyAlignment="1" applyProtection="1">
      <alignment horizontal="center"/>
    </xf>
    <xf numFmtId="9" fontId="35" fillId="9" borderId="10" xfId="7" applyFont="1" applyFill="1" applyBorder="1" applyProtection="1">
      <alignment horizontal="center" vertical="center"/>
      <protection locked="0"/>
    </xf>
    <xf numFmtId="0" fontId="36" fillId="9" borderId="10" xfId="6" applyFont="1" applyFill="1" applyBorder="1" applyProtection="1">
      <alignment horizontal="left"/>
      <protection locked="0"/>
    </xf>
    <xf numFmtId="0" fontId="40" fillId="4" borderId="32" xfId="0" applyFont="1" applyFill="1" applyBorder="1" applyAlignment="1">
      <alignment horizontal="center" vertical="center" wrapText="1"/>
    </xf>
    <xf numFmtId="0" fontId="40" fillId="4" borderId="33" xfId="0" applyFont="1" applyFill="1" applyBorder="1" applyAlignment="1">
      <alignment horizontal="center" vertical="center" wrapText="1"/>
    </xf>
    <xf numFmtId="0" fontId="41" fillId="0" borderId="32" xfId="0" applyFont="1" applyBorder="1" applyAlignment="1">
      <alignment horizontal="justify" vertical="center" wrapText="1"/>
    </xf>
    <xf numFmtId="0" fontId="41" fillId="0" borderId="33" xfId="0" applyFont="1" applyBorder="1" applyAlignment="1">
      <alignment horizontal="justify" vertical="center" wrapText="1"/>
    </xf>
    <xf numFmtId="0" fontId="40" fillId="5" borderId="32" xfId="0" applyFont="1" applyFill="1" applyBorder="1" applyAlignment="1">
      <alignment horizontal="center" vertical="center" wrapText="1"/>
    </xf>
    <xf numFmtId="0" fontId="40" fillId="5" borderId="33" xfId="0" applyFont="1" applyFill="1" applyBorder="1" applyAlignment="1">
      <alignment horizontal="center" vertical="center" wrapText="1"/>
    </xf>
    <xf numFmtId="0" fontId="40" fillId="4" borderId="32" xfId="0" applyFont="1" applyFill="1" applyBorder="1" applyAlignment="1">
      <alignment vertical="top" wrapText="1"/>
    </xf>
    <xf numFmtId="0" fontId="40" fillId="4" borderId="33" xfId="0" applyFont="1" applyFill="1" applyBorder="1" applyAlignment="1">
      <alignment vertical="top" wrapText="1"/>
    </xf>
    <xf numFmtId="0" fontId="18" fillId="2" borderId="3" xfId="0" applyFont="1" applyFill="1" applyBorder="1" applyAlignment="1">
      <alignment horizontal="left" vertical="top" wrapText="1"/>
    </xf>
    <xf numFmtId="0" fontId="18" fillId="2" borderId="4" xfId="0" applyFont="1" applyFill="1" applyBorder="1" applyAlignment="1">
      <alignment horizontal="left" vertical="top" wrapText="1"/>
    </xf>
    <xf numFmtId="0" fontId="18" fillId="2" borderId="5" xfId="0" applyFont="1" applyFill="1" applyBorder="1" applyAlignment="1">
      <alignment horizontal="left" vertical="top" wrapText="1"/>
    </xf>
    <xf numFmtId="0" fontId="18" fillId="2" borderId="6" xfId="0" applyFont="1" applyFill="1" applyBorder="1" applyAlignment="1">
      <alignment horizontal="left" vertical="top" wrapText="1"/>
    </xf>
    <xf numFmtId="0" fontId="18" fillId="2" borderId="7" xfId="0" applyFont="1" applyFill="1" applyBorder="1" applyAlignment="1">
      <alignment horizontal="left" vertical="top" wrapText="1"/>
    </xf>
    <xf numFmtId="0" fontId="18" fillId="2" borderId="8" xfId="0" applyFont="1" applyFill="1" applyBorder="1" applyAlignment="1">
      <alignment horizontal="left" vertical="top" wrapText="1"/>
    </xf>
    <xf numFmtId="0" fontId="0" fillId="2" borderId="0" xfId="0" applyFill="1" applyBorder="1" applyAlignment="1">
      <alignment horizontal="center"/>
    </xf>
    <xf numFmtId="0" fontId="0" fillId="2" borderId="0" xfId="0" applyFill="1" applyBorder="1" applyAlignment="1">
      <alignment horizontal="center" wrapText="1"/>
    </xf>
    <xf numFmtId="0" fontId="18" fillId="2" borderId="10" xfId="0" applyFont="1" applyFill="1" applyBorder="1" applyAlignment="1">
      <alignment horizontal="left" vertical="top" wrapText="1"/>
    </xf>
    <xf numFmtId="0" fontId="18" fillId="2" borderId="12" xfId="0" applyFont="1" applyFill="1" applyBorder="1" applyAlignment="1">
      <alignment horizontal="left" vertical="top" wrapText="1"/>
    </xf>
    <xf numFmtId="0" fontId="18" fillId="2" borderId="13" xfId="0" applyFont="1" applyFill="1" applyBorder="1" applyAlignment="1">
      <alignment horizontal="left" vertical="top" wrapText="1"/>
    </xf>
    <xf numFmtId="0" fontId="18" fillId="2" borderId="14" xfId="0" applyFont="1" applyFill="1" applyBorder="1" applyAlignment="1">
      <alignment horizontal="left" vertical="top" wrapText="1"/>
    </xf>
    <xf numFmtId="0" fontId="18" fillId="2" borderId="10" xfId="1" applyFont="1" applyFill="1" applyBorder="1" applyAlignment="1">
      <alignment horizontal="center" vertical="top" wrapText="1"/>
    </xf>
    <xf numFmtId="0" fontId="31" fillId="2" borderId="3" xfId="0" applyFont="1" applyFill="1" applyBorder="1" applyAlignment="1">
      <alignment horizontal="left" vertical="top" wrapText="1"/>
    </xf>
    <xf numFmtId="14" fontId="31" fillId="2" borderId="10" xfId="1" applyNumberFormat="1" applyFont="1" applyFill="1" applyBorder="1" applyAlignment="1">
      <alignment horizontal="center" vertical="top" wrapText="1"/>
    </xf>
    <xf numFmtId="0" fontId="18" fillId="2" borderId="10" xfId="0" applyFont="1" applyFill="1" applyBorder="1" applyAlignment="1">
      <alignment horizontal="center" vertical="center"/>
    </xf>
    <xf numFmtId="0" fontId="0" fillId="2" borderId="0" xfId="0" applyFill="1" applyBorder="1" applyAlignment="1">
      <alignment horizontal="center" vertical="center"/>
    </xf>
    <xf numFmtId="0" fontId="20" fillId="0" borderId="0" xfId="3" applyFont="1" applyAlignment="1" applyProtection="1">
      <alignment horizontal="left"/>
      <protection locked="0"/>
    </xf>
    <xf numFmtId="0" fontId="22" fillId="0" borderId="3" xfId="6" applyFont="1" applyBorder="1" applyAlignment="1" applyProtection="1">
      <alignment horizontal="left" vertical="top" wrapText="1"/>
      <protection locked="0"/>
    </xf>
    <xf numFmtId="0" fontId="22" fillId="0" borderId="4" xfId="6" applyFont="1" applyBorder="1" applyAlignment="1" applyProtection="1">
      <alignment horizontal="left" vertical="top"/>
      <protection locked="0"/>
    </xf>
    <xf numFmtId="0" fontId="22" fillId="0" borderId="5" xfId="6" applyFont="1" applyBorder="1" applyAlignment="1" applyProtection="1">
      <alignment horizontal="left" vertical="top"/>
      <protection locked="0"/>
    </xf>
    <xf numFmtId="0" fontId="22" fillId="0" borderId="6" xfId="6" applyFont="1" applyBorder="1" applyAlignment="1" applyProtection="1">
      <alignment horizontal="left" vertical="top"/>
      <protection locked="0"/>
    </xf>
    <xf numFmtId="0" fontId="22" fillId="0" borderId="7" xfId="6" applyFont="1" applyBorder="1" applyAlignment="1" applyProtection="1">
      <alignment horizontal="left" vertical="top"/>
      <protection locked="0"/>
    </xf>
    <xf numFmtId="0" fontId="22" fillId="0" borderId="8" xfId="6" applyFont="1" applyBorder="1" applyAlignment="1" applyProtection="1">
      <alignment horizontal="left" vertical="top"/>
      <protection locked="0"/>
    </xf>
    <xf numFmtId="0" fontId="26" fillId="2" borderId="0" xfId="11" applyFont="1" applyFill="1" applyAlignment="1">
      <alignment horizontal="center" vertical="center"/>
    </xf>
    <xf numFmtId="0" fontId="26" fillId="2" borderId="9" xfId="11" applyFont="1" applyFill="1" applyBorder="1" applyAlignment="1">
      <alignment horizontal="center" vertical="center"/>
    </xf>
    <xf numFmtId="0" fontId="26" fillId="2" borderId="36" xfId="11" applyFont="1" applyFill="1" applyBorder="1" applyAlignment="1">
      <alignment horizontal="center" vertical="center" wrapText="1"/>
    </xf>
    <xf numFmtId="0" fontId="26" fillId="2" borderId="37" xfId="11" applyFont="1" applyFill="1" applyBorder="1" applyAlignment="1">
      <alignment horizontal="center" vertical="center" wrapText="1"/>
    </xf>
    <xf numFmtId="0" fontId="25" fillId="2" borderId="16" xfId="11" applyFont="1" applyFill="1" applyBorder="1" applyAlignment="1">
      <alignment horizontal="center" vertical="center" wrapText="1"/>
    </xf>
    <xf numFmtId="0" fontId="25" fillId="2" borderId="10" xfId="11" applyFill="1" applyBorder="1" applyAlignment="1">
      <alignment horizontal="left" vertical="center"/>
    </xf>
    <xf numFmtId="0" fontId="25" fillId="2" borderId="11" xfId="11" applyFill="1" applyBorder="1" applyAlignment="1">
      <alignment horizontal="left" vertical="center"/>
    </xf>
    <xf numFmtId="0" fontId="25" fillId="2" borderId="3" xfId="11" applyFill="1" applyBorder="1" applyAlignment="1">
      <alignment horizontal="left" vertical="center" wrapText="1"/>
    </xf>
    <xf numFmtId="0" fontId="25" fillId="2" borderId="29" xfId="11" applyFill="1" applyBorder="1" applyAlignment="1">
      <alignment horizontal="left" vertical="center" wrapText="1"/>
    </xf>
    <xf numFmtId="0" fontId="25" fillId="2" borderId="30" xfId="11" applyFont="1" applyFill="1" applyBorder="1" applyAlignment="1">
      <alignment horizontal="center" vertical="center" wrapText="1"/>
    </xf>
    <xf numFmtId="0" fontId="25" fillId="2" borderId="27" xfId="11" applyFont="1" applyFill="1" applyBorder="1" applyAlignment="1">
      <alignment horizontal="center" vertical="center"/>
    </xf>
    <xf numFmtId="0" fontId="25" fillId="2" borderId="31" xfId="11" applyFont="1" applyFill="1" applyBorder="1" applyAlignment="1">
      <alignment horizontal="center" vertical="center"/>
    </xf>
    <xf numFmtId="0" fontId="26" fillId="2" borderId="10" xfId="11" applyFont="1" applyFill="1" applyBorder="1" applyAlignment="1">
      <alignment horizontal="left" vertical="center" wrapText="1"/>
    </xf>
    <xf numFmtId="0" fontId="26" fillId="2" borderId="17" xfId="11" applyFont="1" applyFill="1" applyBorder="1" applyAlignment="1">
      <alignment horizontal="center" vertical="center"/>
    </xf>
    <xf numFmtId="0" fontId="26" fillId="2" borderId="19" xfId="11" applyFont="1" applyFill="1" applyBorder="1" applyAlignment="1">
      <alignment horizontal="center" vertical="center"/>
    </xf>
    <xf numFmtId="0" fontId="26" fillId="2" borderId="26" xfId="11" applyFont="1" applyFill="1" applyBorder="1" applyAlignment="1">
      <alignment horizontal="center" vertical="center"/>
    </xf>
    <xf numFmtId="0" fontId="26" fillId="2" borderId="18" xfId="11" applyFont="1" applyFill="1" applyBorder="1" applyAlignment="1">
      <alignment horizontal="center" vertical="center"/>
    </xf>
  </cellXfs>
  <cellStyles count="13">
    <cellStyle name="Activity" xfId="6"/>
    <cellStyle name="Hipervínculo" xfId="12" builtinId="8"/>
    <cellStyle name="Label" xfId="5"/>
    <cellStyle name="Normal" xfId="0" builtinId="0"/>
    <cellStyle name="Normal 2" xfId="1"/>
    <cellStyle name="Normal 3" xfId="2"/>
    <cellStyle name="Normal 4" xfId="11"/>
    <cellStyle name="Percent Complete" xfId="7"/>
    <cellStyle name="Period Headers" xfId="9"/>
    <cellStyle name="Period Highlight Control" xfId="4"/>
    <cellStyle name="Porcentaje 2" xfId="10"/>
    <cellStyle name="Project Headers" xfId="8"/>
    <cellStyle name="Título 1 2" xfId="3"/>
  </cellStyles>
  <dxfs count="4">
    <dxf>
      <font>
        <color rgb="FF9C0006"/>
      </font>
      <fill>
        <patternFill>
          <bgColor rgb="FFFFC7CE"/>
        </patternFill>
      </fill>
    </dxf>
    <dxf>
      <font>
        <color theme="9"/>
      </font>
      <fill>
        <patternFill>
          <bgColor rgb="FFFFFF00"/>
        </patternFill>
      </fill>
    </dxf>
    <dxf>
      <font>
        <color theme="3"/>
      </font>
      <fill>
        <patternFill>
          <bgColor rgb="FF00B050"/>
        </patternFill>
      </fill>
    </dxf>
    <dxf>
      <border>
        <top style="thin">
          <color theme="7"/>
        </top>
        <vertical/>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stacked"/>
        <c:varyColors val="0"/>
        <c:ser>
          <c:idx val="0"/>
          <c:order val="0"/>
          <c:tx>
            <c:strRef>
              <c:f>Planificador!$D$7</c:f>
              <c:strCache>
                <c:ptCount val="1"/>
                <c:pt idx="0">
                  <c:v>Fecha de inicio</c:v>
                </c:pt>
              </c:strCache>
            </c:strRef>
          </c:tx>
          <c:spPr>
            <a:noFill/>
          </c:spPr>
          <c:invertIfNegative val="0"/>
          <c:val>
            <c:numRef>
              <c:f>Planificador!$D$9:$D$32</c:f>
              <c:numCache>
                <c:formatCode>m/d/yyyy</c:formatCode>
                <c:ptCount val="24"/>
                <c:pt idx="0">
                  <c:v>41579</c:v>
                </c:pt>
                <c:pt idx="1">
                  <c:v>41652</c:v>
                </c:pt>
                <c:pt idx="2">
                  <c:v>41716</c:v>
                </c:pt>
                <c:pt idx="3">
                  <c:v>41799</c:v>
                </c:pt>
                <c:pt idx="4">
                  <c:v>41964</c:v>
                </c:pt>
                <c:pt idx="5">
                  <c:v>41967</c:v>
                </c:pt>
                <c:pt idx="6">
                  <c:v>42013</c:v>
                </c:pt>
                <c:pt idx="7">
                  <c:v>42016</c:v>
                </c:pt>
                <c:pt idx="8">
                  <c:v>42030</c:v>
                </c:pt>
                <c:pt idx="9">
                  <c:v>42031</c:v>
                </c:pt>
                <c:pt idx="10">
                  <c:v>42032</c:v>
                </c:pt>
                <c:pt idx="11">
                  <c:v>42065</c:v>
                </c:pt>
                <c:pt idx="12">
                  <c:v>42184</c:v>
                </c:pt>
                <c:pt idx="13">
                  <c:v>42219</c:v>
                </c:pt>
                <c:pt idx="14">
                  <c:v>42278</c:v>
                </c:pt>
                <c:pt idx="15">
                  <c:v>42293</c:v>
                </c:pt>
                <c:pt idx="16">
                  <c:v>42296</c:v>
                </c:pt>
                <c:pt idx="17">
                  <c:v>42324</c:v>
                </c:pt>
                <c:pt idx="18">
                  <c:v>42325</c:v>
                </c:pt>
                <c:pt idx="19">
                  <c:v>42331</c:v>
                </c:pt>
                <c:pt idx="20">
                  <c:v>42309</c:v>
                </c:pt>
                <c:pt idx="21">
                  <c:v>42009</c:v>
                </c:pt>
                <c:pt idx="22">
                  <c:v>41922</c:v>
                </c:pt>
                <c:pt idx="23">
                  <c:v>42009</c:v>
                </c:pt>
              </c:numCache>
            </c:numRef>
          </c:val>
        </c:ser>
        <c:ser>
          <c:idx val="1"/>
          <c:order val="1"/>
          <c:tx>
            <c:strRef>
              <c:f>Planificador!$F$7</c:f>
              <c:strCache>
                <c:ptCount val="1"/>
                <c:pt idx="0">
                  <c:v>DURACIÓN</c:v>
                </c:pt>
              </c:strCache>
            </c:strRef>
          </c:tx>
          <c:invertIfNegative val="0"/>
          <c:val>
            <c:numRef>
              <c:f>Planificador!$F$9:$F$32</c:f>
              <c:numCache>
                <c:formatCode>0.0</c:formatCode>
                <c:ptCount val="24"/>
                <c:pt idx="0">
                  <c:v>70</c:v>
                </c:pt>
                <c:pt idx="1">
                  <c:v>63</c:v>
                </c:pt>
                <c:pt idx="2">
                  <c:v>80</c:v>
                </c:pt>
                <c:pt idx="3">
                  <c:v>158</c:v>
                </c:pt>
                <c:pt idx="4">
                  <c:v>0</c:v>
                </c:pt>
                <c:pt idx="5">
                  <c:v>45</c:v>
                </c:pt>
                <c:pt idx="6">
                  <c:v>0</c:v>
                </c:pt>
                <c:pt idx="7">
                  <c:v>11</c:v>
                </c:pt>
                <c:pt idx="8">
                  <c:v>0</c:v>
                </c:pt>
                <c:pt idx="9">
                  <c:v>0</c:v>
                </c:pt>
                <c:pt idx="10">
                  <c:v>30</c:v>
                </c:pt>
                <c:pt idx="11">
                  <c:v>116</c:v>
                </c:pt>
                <c:pt idx="12">
                  <c:v>32</c:v>
                </c:pt>
                <c:pt idx="13">
                  <c:v>58</c:v>
                </c:pt>
                <c:pt idx="14">
                  <c:v>14</c:v>
                </c:pt>
                <c:pt idx="15">
                  <c:v>0</c:v>
                </c:pt>
                <c:pt idx="16">
                  <c:v>25</c:v>
                </c:pt>
                <c:pt idx="17">
                  <c:v>0</c:v>
                </c:pt>
                <c:pt idx="18">
                  <c:v>3</c:v>
                </c:pt>
                <c:pt idx="19">
                  <c:v>0</c:v>
                </c:pt>
                <c:pt idx="20">
                  <c:v>47</c:v>
                </c:pt>
                <c:pt idx="21">
                  <c:v>347</c:v>
                </c:pt>
                <c:pt idx="22">
                  <c:v>434</c:v>
                </c:pt>
                <c:pt idx="23">
                  <c:v>347</c:v>
                </c:pt>
              </c:numCache>
            </c:numRef>
          </c:val>
        </c:ser>
        <c:dLbls>
          <c:showLegendKey val="0"/>
          <c:showVal val="0"/>
          <c:showCatName val="0"/>
          <c:showSerName val="0"/>
          <c:showPercent val="0"/>
          <c:showBubbleSize val="0"/>
        </c:dLbls>
        <c:gapWidth val="51"/>
        <c:overlap val="100"/>
        <c:axId val="98944512"/>
        <c:axId val="98946048"/>
      </c:barChart>
      <c:catAx>
        <c:axId val="98944512"/>
        <c:scaling>
          <c:orientation val="maxMin"/>
        </c:scaling>
        <c:delete val="0"/>
        <c:axPos val="l"/>
        <c:majorTickMark val="out"/>
        <c:minorTickMark val="none"/>
        <c:tickLblPos val="nextTo"/>
        <c:crossAx val="98946048"/>
        <c:crosses val="autoZero"/>
        <c:auto val="1"/>
        <c:lblAlgn val="ctr"/>
        <c:lblOffset val="100"/>
        <c:noMultiLvlLbl val="0"/>
      </c:catAx>
      <c:valAx>
        <c:axId val="98946048"/>
        <c:scaling>
          <c:orientation val="minMax"/>
          <c:min val="41579"/>
        </c:scaling>
        <c:delete val="0"/>
        <c:axPos val="t"/>
        <c:majorGridlines/>
        <c:numFmt formatCode="dd/mm" sourceLinked="0"/>
        <c:majorTickMark val="out"/>
        <c:minorTickMark val="none"/>
        <c:tickLblPos val="nextTo"/>
        <c:txPr>
          <a:bodyPr/>
          <a:lstStyle/>
          <a:p>
            <a:pPr>
              <a:defRPr sz="1000" baseline="0">
                <a:latin typeface="Arial" panose="020B0604020202020204" pitchFamily="34" charset="0"/>
              </a:defRPr>
            </a:pPr>
            <a:endParaRPr lang="es-CR"/>
          </a:p>
        </c:txPr>
        <c:crossAx val="98944512"/>
        <c:crosses val="autoZero"/>
        <c:crossBetween val="between"/>
        <c:majorUnit val="5"/>
      </c:valAx>
    </c:plotArea>
    <c:plotVisOnly val="1"/>
    <c:dispBlanksAs val="gap"/>
    <c:showDLblsOverMax val="0"/>
  </c:chart>
  <c:printSettings>
    <c:headerFooter/>
    <c:pageMargins b="0.750000000000001" l="0.70000000000000062" r="0.70000000000000062" t="0.750000000000001"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190501</xdr:colOff>
      <xdr:row>6</xdr:row>
      <xdr:rowOff>236537</xdr:rowOff>
    </xdr:from>
    <xdr:to>
      <xdr:col>28</xdr:col>
      <xdr:colOff>55035</xdr:colOff>
      <xdr:row>32</xdr:row>
      <xdr:rowOff>63500</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cabecas@ccss.sa.cr%20%2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28"/>
  <sheetViews>
    <sheetView workbookViewId="0">
      <selection activeCell="C3" sqref="C3"/>
    </sheetView>
  </sheetViews>
  <sheetFormatPr baseColWidth="10" defaultRowHeight="12.75"/>
  <cols>
    <col min="2" max="2" width="37.42578125" customWidth="1"/>
    <col min="3" max="3" width="40.85546875" customWidth="1"/>
  </cols>
  <sheetData>
    <row r="1" spans="2:3" ht="13.5" thickBot="1"/>
    <row r="2" spans="2:3" ht="15.75" thickBot="1">
      <c r="B2" s="78" t="s">
        <v>75</v>
      </c>
      <c r="C2" s="79"/>
    </row>
    <row r="3" spans="2:3" ht="31.5" customHeight="1" thickBot="1">
      <c r="B3" s="53" t="s">
        <v>76</v>
      </c>
      <c r="C3" s="54" t="s">
        <v>97</v>
      </c>
    </row>
    <row r="4" spans="2:3" ht="21.75" customHeight="1" thickBot="1">
      <c r="B4" s="53" t="s">
        <v>77</v>
      </c>
      <c r="C4" s="54" t="s">
        <v>98</v>
      </c>
    </row>
    <row r="5" spans="2:3" ht="33.75" customHeight="1" thickBot="1">
      <c r="B5" s="53" t="s">
        <v>78</v>
      </c>
      <c r="C5" s="54" t="s">
        <v>99</v>
      </c>
    </row>
    <row r="6" spans="2:3" ht="36" customHeight="1" thickBot="1">
      <c r="B6" s="53" t="s">
        <v>79</v>
      </c>
      <c r="C6" s="54" t="s">
        <v>100</v>
      </c>
    </row>
    <row r="7" spans="2:3" ht="51" customHeight="1" thickBot="1">
      <c r="B7" s="55" t="s">
        <v>80</v>
      </c>
      <c r="C7" s="54" t="s">
        <v>101</v>
      </c>
    </row>
    <row r="8" spans="2:3" ht="24" customHeight="1" thickBot="1">
      <c r="B8" s="56" t="s">
        <v>94</v>
      </c>
      <c r="C8" s="57" t="s">
        <v>81</v>
      </c>
    </row>
    <row r="9" spans="2:3" ht="100.5" customHeight="1" thickBot="1">
      <c r="B9" s="58" t="s">
        <v>102</v>
      </c>
      <c r="C9" s="54" t="s">
        <v>104</v>
      </c>
    </row>
    <row r="10" spans="2:3" ht="162" customHeight="1" thickBot="1">
      <c r="B10" s="58" t="s">
        <v>105</v>
      </c>
      <c r="C10" s="54" t="s">
        <v>106</v>
      </c>
    </row>
    <row r="11" spans="2:3" ht="132.75" customHeight="1" thickBot="1">
      <c r="B11" s="58" t="s">
        <v>103</v>
      </c>
      <c r="C11" s="54" t="s">
        <v>107</v>
      </c>
    </row>
    <row r="12" spans="2:3" ht="15.75" thickBot="1">
      <c r="B12" s="56" t="s">
        <v>95</v>
      </c>
      <c r="C12" s="57" t="s">
        <v>81</v>
      </c>
    </row>
    <row r="13" spans="2:3" ht="90" customHeight="1" thickBot="1">
      <c r="B13" s="58" t="s">
        <v>108</v>
      </c>
      <c r="C13" s="58" t="s">
        <v>109</v>
      </c>
    </row>
    <row r="14" spans="2:3" ht="89.25" customHeight="1" thickBot="1">
      <c r="B14" s="58" t="s">
        <v>110</v>
      </c>
      <c r="C14" s="58" t="s">
        <v>109</v>
      </c>
    </row>
    <row r="15" spans="2:3" ht="88.5" customHeight="1" thickBot="1">
      <c r="B15" s="58" t="s">
        <v>111</v>
      </c>
      <c r="C15" s="58" t="s">
        <v>109</v>
      </c>
    </row>
    <row r="16" spans="2:3" ht="90" customHeight="1" thickBot="1">
      <c r="B16" s="58" t="s">
        <v>112</v>
      </c>
      <c r="C16" s="58" t="s">
        <v>109</v>
      </c>
    </row>
    <row r="17" spans="2:3" ht="66" customHeight="1" thickBot="1">
      <c r="B17" s="80" t="s">
        <v>82</v>
      </c>
      <c r="C17" s="81"/>
    </row>
    <row r="18" spans="2:3" ht="27" customHeight="1" thickBot="1">
      <c r="B18" s="53" t="s">
        <v>83</v>
      </c>
      <c r="C18" s="54" t="s">
        <v>113</v>
      </c>
    </row>
    <row r="19" spans="2:3" ht="15.75" thickBot="1">
      <c r="B19" s="53" t="s">
        <v>84</v>
      </c>
      <c r="C19" s="54" t="s">
        <v>114</v>
      </c>
    </row>
    <row r="20" spans="2:3" ht="25.5" customHeight="1" thickBot="1">
      <c r="B20" s="53" t="s">
        <v>85</v>
      </c>
      <c r="C20" s="54" t="s">
        <v>114</v>
      </c>
    </row>
    <row r="21" spans="2:3" ht="31.5" customHeight="1" thickBot="1">
      <c r="B21" s="53" t="s">
        <v>86</v>
      </c>
      <c r="C21" s="54" t="s">
        <v>114</v>
      </c>
    </row>
    <row r="22" spans="2:3" ht="15.75" thickBot="1">
      <c r="B22" s="82" t="s">
        <v>87</v>
      </c>
      <c r="C22" s="83"/>
    </row>
    <row r="23" spans="2:3" ht="33" customHeight="1" thickBot="1">
      <c r="B23" s="53" t="s">
        <v>88</v>
      </c>
      <c r="C23" s="54" t="s">
        <v>99</v>
      </c>
    </row>
    <row r="24" spans="2:3" ht="34.5" customHeight="1" thickBot="1">
      <c r="B24" s="53" t="s">
        <v>89</v>
      </c>
      <c r="C24" s="54" t="s">
        <v>117</v>
      </c>
    </row>
    <row r="25" spans="2:3" ht="26.25" thickBot="1">
      <c r="B25" s="53" t="s">
        <v>90</v>
      </c>
      <c r="C25" s="60" t="s">
        <v>116</v>
      </c>
    </row>
    <row r="26" spans="2:3" ht="15.75" thickBot="1">
      <c r="B26" s="53" t="s">
        <v>91</v>
      </c>
      <c r="C26" s="54" t="s">
        <v>115</v>
      </c>
    </row>
    <row r="27" spans="2:3" ht="15.75" thickBot="1">
      <c r="B27" s="53" t="s">
        <v>92</v>
      </c>
      <c r="C27" s="54"/>
    </row>
    <row r="28" spans="2:3" ht="409.5" customHeight="1" thickBot="1">
      <c r="B28" s="84" t="s">
        <v>118</v>
      </c>
      <c r="C28" s="85"/>
    </row>
  </sheetData>
  <mergeCells count="4">
    <mergeCell ref="B2:C2"/>
    <mergeCell ref="B17:C17"/>
    <mergeCell ref="B22:C22"/>
    <mergeCell ref="B28:C28"/>
  </mergeCells>
  <hyperlinks>
    <hyperlink ref="C25" r:id="rId1" display="cabecas@ccss.sa.cr  / "/>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workbookViewId="0">
      <selection activeCell="A6" sqref="A6:I9"/>
    </sheetView>
  </sheetViews>
  <sheetFormatPr baseColWidth="10" defaultRowHeight="12.75"/>
  <cols>
    <col min="1" max="4" width="11.42578125" style="1"/>
    <col min="5" max="5" width="9.140625" style="1" customWidth="1"/>
    <col min="6" max="16384" width="11.42578125" style="1"/>
  </cols>
  <sheetData>
    <row r="1" spans="1:11" ht="25.5" customHeight="1">
      <c r="A1" s="101" t="s">
        <v>0</v>
      </c>
      <c r="B1" s="101"/>
      <c r="C1" s="101"/>
      <c r="D1" s="101"/>
      <c r="E1" s="101"/>
      <c r="F1" s="101"/>
      <c r="G1" s="101"/>
      <c r="H1" s="101"/>
      <c r="I1" s="101"/>
    </row>
    <row r="2" spans="1:11">
      <c r="A2" s="102"/>
      <c r="B2" s="102"/>
      <c r="C2" s="102"/>
      <c r="D2" s="102"/>
      <c r="E2" s="102"/>
      <c r="F2" s="102"/>
      <c r="G2" s="102"/>
      <c r="H2" s="102"/>
      <c r="I2" s="102"/>
    </row>
    <row r="3" spans="1:11" ht="12.75" customHeight="1">
      <c r="A3" s="94" t="s">
        <v>26</v>
      </c>
      <c r="B3" s="94"/>
      <c r="C3" s="94"/>
      <c r="D3" s="94"/>
      <c r="E3" s="94"/>
      <c r="F3" s="94"/>
      <c r="G3" s="94"/>
      <c r="H3" s="94"/>
      <c r="I3" s="94"/>
    </row>
    <row r="4" spans="1:11" ht="15.75" customHeight="1">
      <c r="A4" s="94"/>
      <c r="B4" s="94"/>
      <c r="C4" s="94"/>
      <c r="D4" s="94"/>
      <c r="E4" s="94"/>
      <c r="F4" s="94"/>
      <c r="G4" s="94"/>
      <c r="H4" s="94"/>
      <c r="I4" s="94"/>
    </row>
    <row r="5" spans="1:11">
      <c r="A5" s="93"/>
      <c r="B5" s="93"/>
      <c r="C5" s="93"/>
      <c r="D5" s="93"/>
      <c r="E5" s="93"/>
      <c r="F5" s="93"/>
      <c r="G5" s="93"/>
      <c r="H5" s="93"/>
      <c r="I5" s="93"/>
    </row>
    <row r="6" spans="1:11">
      <c r="A6" s="94" t="s">
        <v>122</v>
      </c>
      <c r="B6" s="94"/>
      <c r="C6" s="94"/>
      <c r="D6" s="94"/>
      <c r="E6" s="94"/>
      <c r="F6" s="94"/>
      <c r="G6" s="94"/>
      <c r="H6" s="94"/>
      <c r="I6" s="94"/>
      <c r="K6" s="2"/>
    </row>
    <row r="7" spans="1:11">
      <c r="A7" s="94"/>
      <c r="B7" s="94"/>
      <c r="C7" s="94"/>
      <c r="D7" s="94"/>
      <c r="E7" s="94"/>
      <c r="F7" s="94"/>
      <c r="G7" s="94"/>
      <c r="H7" s="94"/>
      <c r="I7" s="94"/>
    </row>
    <row r="8" spans="1:11" ht="21">
      <c r="A8" s="94"/>
      <c r="B8" s="94"/>
      <c r="C8" s="94"/>
      <c r="D8" s="94"/>
      <c r="E8" s="94"/>
      <c r="F8" s="94"/>
      <c r="G8" s="94"/>
      <c r="H8" s="94"/>
      <c r="I8" s="94"/>
      <c r="K8" s="3"/>
    </row>
    <row r="9" spans="1:11" ht="264.75" customHeight="1">
      <c r="A9" s="94"/>
      <c r="B9" s="94"/>
      <c r="C9" s="94"/>
      <c r="D9" s="94"/>
      <c r="E9" s="94"/>
      <c r="F9" s="94"/>
      <c r="G9" s="94"/>
      <c r="H9" s="94"/>
      <c r="I9" s="94"/>
    </row>
    <row r="10" spans="1:11">
      <c r="A10" s="93"/>
      <c r="B10" s="93"/>
      <c r="C10" s="93"/>
      <c r="D10" s="93"/>
      <c r="E10" s="93"/>
      <c r="F10" s="93"/>
      <c r="G10" s="93"/>
      <c r="H10" s="93"/>
      <c r="I10" s="93"/>
    </row>
    <row r="11" spans="1:11" ht="12.75" customHeight="1">
      <c r="A11" s="94" t="s">
        <v>27</v>
      </c>
      <c r="B11" s="94"/>
      <c r="C11" s="94"/>
      <c r="D11" s="94"/>
      <c r="E11" s="94"/>
      <c r="F11" s="94"/>
      <c r="G11" s="94"/>
      <c r="H11" s="94"/>
      <c r="I11" s="94"/>
    </row>
    <row r="12" spans="1:11" ht="15">
      <c r="A12" s="94"/>
      <c r="B12" s="94"/>
      <c r="C12" s="94"/>
      <c r="D12" s="94"/>
      <c r="E12" s="94"/>
      <c r="F12" s="94"/>
      <c r="G12" s="94"/>
      <c r="H12" s="94"/>
      <c r="I12" s="94"/>
      <c r="K12" s="17"/>
    </row>
    <row r="13" spans="1:11">
      <c r="A13" s="93"/>
      <c r="B13" s="93"/>
      <c r="C13" s="93"/>
      <c r="D13" s="93"/>
      <c r="E13" s="93"/>
      <c r="F13" s="93"/>
      <c r="G13" s="93"/>
      <c r="H13" s="93"/>
      <c r="I13" s="93"/>
    </row>
    <row r="14" spans="1:11" ht="13.5" customHeight="1">
      <c r="A14" s="94" t="s">
        <v>2</v>
      </c>
      <c r="B14" s="94"/>
      <c r="C14" s="94"/>
      <c r="D14" s="94"/>
      <c r="E14" s="93"/>
      <c r="F14" s="95" t="s">
        <v>1</v>
      </c>
      <c r="G14" s="96"/>
      <c r="H14" s="96"/>
      <c r="I14" s="97"/>
      <c r="K14" s="2"/>
    </row>
    <row r="15" spans="1:11" ht="19.5" customHeight="1">
      <c r="A15" s="98" t="s">
        <v>10</v>
      </c>
      <c r="B15" s="98"/>
      <c r="C15" s="25" t="s">
        <v>11</v>
      </c>
      <c r="D15" s="26" t="s">
        <v>12</v>
      </c>
      <c r="E15" s="93"/>
      <c r="F15" s="99" t="s">
        <v>28</v>
      </c>
      <c r="G15" s="87"/>
      <c r="H15" s="87"/>
      <c r="I15" s="88"/>
      <c r="K15" s="4"/>
    </row>
    <row r="16" spans="1:11" ht="48" customHeight="1">
      <c r="A16" s="100">
        <v>41579</v>
      </c>
      <c r="B16" s="100"/>
      <c r="C16" s="37">
        <v>42356</v>
      </c>
      <c r="D16" s="38">
        <f>+C16-A16</f>
        <v>777</v>
      </c>
      <c r="E16" s="93"/>
      <c r="F16" s="89"/>
      <c r="G16" s="90"/>
      <c r="H16" s="90"/>
      <c r="I16" s="91"/>
      <c r="K16" s="4"/>
    </row>
    <row r="17" spans="1:11">
      <c r="A17" s="93"/>
      <c r="B17" s="93"/>
      <c r="C17" s="93"/>
      <c r="D17" s="93"/>
      <c r="E17" s="93"/>
      <c r="F17" s="93"/>
      <c r="G17" s="93"/>
      <c r="H17" s="93"/>
      <c r="I17" s="93"/>
    </row>
    <row r="18" spans="1:11">
      <c r="A18" s="86" t="s">
        <v>64</v>
      </c>
      <c r="B18" s="87"/>
      <c r="C18" s="87"/>
      <c r="D18" s="87"/>
      <c r="E18" s="87"/>
      <c r="F18" s="87"/>
      <c r="G18" s="87"/>
      <c r="H18" s="87"/>
      <c r="I18" s="88"/>
      <c r="K18" s="2"/>
    </row>
    <row r="19" spans="1:11" ht="18.75">
      <c r="A19" s="89"/>
      <c r="B19" s="90"/>
      <c r="C19" s="90"/>
      <c r="D19" s="90"/>
      <c r="E19" s="90"/>
      <c r="F19" s="90"/>
      <c r="G19" s="90"/>
      <c r="H19" s="90"/>
      <c r="I19" s="91"/>
      <c r="K19" s="4"/>
    </row>
    <row r="20" spans="1:11">
      <c r="A20" s="93"/>
      <c r="B20" s="93"/>
      <c r="C20" s="93"/>
      <c r="D20" s="93"/>
      <c r="E20" s="93"/>
      <c r="F20" s="93"/>
      <c r="G20" s="93"/>
      <c r="H20" s="93"/>
      <c r="I20" s="93"/>
    </row>
    <row r="21" spans="1:11">
      <c r="A21" s="86" t="s">
        <v>29</v>
      </c>
      <c r="B21" s="87"/>
      <c r="C21" s="87"/>
      <c r="D21" s="87"/>
      <c r="E21" s="87"/>
      <c r="F21" s="87"/>
      <c r="G21" s="87"/>
      <c r="H21" s="87"/>
      <c r="I21" s="88"/>
      <c r="K21" s="2"/>
    </row>
    <row r="22" spans="1:11" ht="15" customHeight="1">
      <c r="A22" s="89"/>
      <c r="B22" s="90"/>
      <c r="C22" s="90"/>
      <c r="D22" s="90"/>
      <c r="E22" s="90"/>
      <c r="F22" s="90"/>
      <c r="G22" s="90"/>
      <c r="H22" s="90"/>
      <c r="I22" s="91"/>
      <c r="K22" s="4"/>
    </row>
    <row r="23" spans="1:11">
      <c r="A23" s="93"/>
      <c r="B23" s="93"/>
      <c r="C23" s="93"/>
      <c r="D23" s="93"/>
      <c r="E23" s="93"/>
      <c r="F23" s="93"/>
      <c r="G23" s="93"/>
      <c r="H23" s="93"/>
      <c r="I23" s="93"/>
    </row>
    <row r="24" spans="1:11" ht="15" customHeight="1">
      <c r="A24" s="86" t="s">
        <v>119</v>
      </c>
      <c r="B24" s="87"/>
      <c r="C24" s="87"/>
      <c r="D24" s="87"/>
      <c r="E24" s="87"/>
      <c r="F24" s="87"/>
      <c r="G24" s="87"/>
      <c r="H24" s="87"/>
      <c r="I24" s="88"/>
      <c r="K24" s="4"/>
    </row>
    <row r="25" spans="1:11" ht="1.5" hidden="1" customHeight="1">
      <c r="A25" s="89"/>
      <c r="B25" s="90"/>
      <c r="C25" s="90"/>
      <c r="D25" s="90"/>
      <c r="E25" s="90"/>
      <c r="F25" s="90"/>
      <c r="G25" s="90"/>
      <c r="H25" s="90"/>
      <c r="I25" s="91"/>
    </row>
    <row r="26" spans="1:11" ht="7.5" customHeight="1">
      <c r="A26" s="93"/>
      <c r="B26" s="93"/>
      <c r="C26" s="93"/>
      <c r="D26" s="93"/>
      <c r="E26" s="93"/>
      <c r="F26" s="93"/>
      <c r="G26" s="93"/>
      <c r="H26" s="93"/>
      <c r="I26" s="93"/>
    </row>
    <row r="27" spans="1:11" ht="19.5" customHeight="1">
      <c r="A27" s="86" t="s">
        <v>30</v>
      </c>
      <c r="B27" s="87"/>
      <c r="C27" s="87"/>
      <c r="D27" s="87"/>
      <c r="E27" s="87"/>
      <c r="F27" s="87"/>
      <c r="G27" s="87"/>
      <c r="H27" s="87"/>
      <c r="I27" s="88"/>
    </row>
    <row r="28" spans="1:11" ht="9.75" customHeight="1">
      <c r="A28" s="89"/>
      <c r="B28" s="90"/>
      <c r="C28" s="90"/>
      <c r="D28" s="90"/>
      <c r="E28" s="90"/>
      <c r="F28" s="90"/>
      <c r="G28" s="90"/>
      <c r="H28" s="90"/>
      <c r="I28" s="91"/>
    </row>
    <row r="29" spans="1:11">
      <c r="A29" s="92"/>
      <c r="B29" s="92"/>
      <c r="C29" s="92"/>
      <c r="D29" s="92"/>
      <c r="E29" s="92"/>
      <c r="F29" s="92"/>
      <c r="G29" s="92"/>
      <c r="H29" s="92"/>
      <c r="I29" s="92"/>
    </row>
    <row r="34" spans="2:2">
      <c r="B34" s="2"/>
    </row>
  </sheetData>
  <mergeCells count="23">
    <mergeCell ref="A10:I10"/>
    <mergeCell ref="A1:I1"/>
    <mergeCell ref="A3:I4"/>
    <mergeCell ref="A6:I9"/>
    <mergeCell ref="A5:I5"/>
    <mergeCell ref="A2:I2"/>
    <mergeCell ref="A11:I12"/>
    <mergeCell ref="A18:I19"/>
    <mergeCell ref="A21:I22"/>
    <mergeCell ref="A17:I17"/>
    <mergeCell ref="A20:I20"/>
    <mergeCell ref="E14:E16"/>
    <mergeCell ref="A13:I13"/>
    <mergeCell ref="F14:I14"/>
    <mergeCell ref="A15:B15"/>
    <mergeCell ref="F15:I16"/>
    <mergeCell ref="A16:B16"/>
    <mergeCell ref="A14:D14"/>
    <mergeCell ref="A27:I28"/>
    <mergeCell ref="A29:I29"/>
    <mergeCell ref="A26:I26"/>
    <mergeCell ref="A23:I23"/>
    <mergeCell ref="A24:I25"/>
  </mergeCells>
  <pageMargins left="0.70866141732283472" right="0.70866141732283472" top="0.74803149606299213" bottom="0.74803149606299213" header="0.31496062992125984" footer="0.31496062992125984"/>
  <pageSetup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B36"/>
  <sheetViews>
    <sheetView showGridLines="0" tabSelected="1" topLeftCell="A29" zoomScale="98" zoomScaleNormal="98" workbookViewId="0">
      <selection activeCell="C44" sqref="C44"/>
    </sheetView>
  </sheetViews>
  <sheetFormatPr baseColWidth="10" defaultColWidth="3.140625" defaultRowHeight="16.5"/>
  <cols>
    <col min="1" max="1" width="3" style="5" customWidth="1"/>
    <col min="2" max="2" width="29.28515625" style="7" customWidth="1"/>
    <col min="3" max="3" width="25.7109375" style="7" customWidth="1"/>
    <col min="4" max="4" width="15.5703125" style="7" customWidth="1"/>
    <col min="5" max="5" width="14.85546875" style="7" customWidth="1"/>
    <col min="6" max="6" width="11.7109375" style="6" customWidth="1"/>
    <col min="7" max="7" width="10.140625" style="6" customWidth="1"/>
    <col min="8" max="8" width="13.140625" style="6" customWidth="1"/>
    <col min="9" max="9" width="13.28515625" style="6" customWidth="1"/>
    <col min="10" max="10" width="36.7109375" style="21" customWidth="1"/>
    <col min="11" max="16384" width="3.140625" style="5"/>
  </cols>
  <sheetData>
    <row r="2" spans="1:11" ht="14.25">
      <c r="B2" s="103" t="s">
        <v>9</v>
      </c>
      <c r="C2" s="103"/>
      <c r="D2" s="103"/>
      <c r="E2" s="103"/>
      <c r="F2" s="103"/>
      <c r="G2" s="103"/>
      <c r="H2" s="103"/>
      <c r="I2" s="103"/>
      <c r="J2" s="103"/>
    </row>
    <row r="3" spans="1:11" ht="21" customHeight="1">
      <c r="B3" s="103"/>
      <c r="C3" s="103"/>
      <c r="D3" s="103"/>
      <c r="E3" s="103"/>
      <c r="F3" s="103"/>
      <c r="G3" s="103"/>
      <c r="H3" s="103"/>
      <c r="I3" s="103"/>
      <c r="J3" s="103"/>
    </row>
    <row r="4" spans="1:11" ht="18.75" customHeight="1">
      <c r="B4" s="103"/>
      <c r="C4" s="103"/>
      <c r="D4" s="103"/>
      <c r="E4" s="103"/>
      <c r="F4" s="103"/>
      <c r="G4" s="103"/>
      <c r="H4" s="103"/>
      <c r="I4" s="103"/>
      <c r="J4" s="103"/>
    </row>
    <row r="6" spans="1:11" ht="14.25">
      <c r="A6" s="8"/>
      <c r="B6" s="9"/>
      <c r="C6" s="9"/>
      <c r="D6" s="9"/>
      <c r="E6" s="9"/>
      <c r="F6" s="9"/>
      <c r="G6" s="9"/>
      <c r="H6" s="9"/>
      <c r="I6" s="9"/>
      <c r="J6" s="19"/>
    </row>
    <row r="7" spans="1:11" s="14" customFormat="1" ht="25.5" customHeight="1">
      <c r="A7" s="24" t="s">
        <v>13</v>
      </c>
      <c r="B7" s="10" t="s">
        <v>4</v>
      </c>
      <c r="C7" s="10" t="s">
        <v>3</v>
      </c>
      <c r="D7" s="11" t="s">
        <v>6</v>
      </c>
      <c r="E7" s="11" t="s">
        <v>8</v>
      </c>
      <c r="F7" s="10" t="s">
        <v>5</v>
      </c>
      <c r="G7" s="12" t="s">
        <v>7</v>
      </c>
      <c r="H7" s="13"/>
      <c r="I7" s="13"/>
      <c r="J7" s="20"/>
    </row>
    <row r="8" spans="1:11" ht="15.75" customHeight="1">
      <c r="B8" s="27"/>
      <c r="C8" s="27"/>
      <c r="D8" s="27"/>
      <c r="E8" s="27"/>
      <c r="F8" s="27"/>
      <c r="G8" s="39">
        <f>+AVERAGE(G9:G32)</f>
        <v>1</v>
      </c>
      <c r="H8" s="15"/>
      <c r="I8" s="15"/>
      <c r="K8" s="6"/>
    </row>
    <row r="9" spans="1:11" ht="52.5" customHeight="1">
      <c r="A9" s="16">
        <v>1</v>
      </c>
      <c r="B9" s="32" t="s">
        <v>58</v>
      </c>
      <c r="C9" s="33" t="s">
        <v>31</v>
      </c>
      <c r="D9" s="28">
        <v>41579</v>
      </c>
      <c r="E9" s="28">
        <v>41649</v>
      </c>
      <c r="F9" s="29">
        <f>E9-D9</f>
        <v>70</v>
      </c>
      <c r="G9" s="30">
        <v>1</v>
      </c>
      <c r="H9" s="22"/>
      <c r="I9" s="18"/>
    </row>
    <row r="10" spans="1:11" ht="34.5" customHeight="1">
      <c r="A10" s="16">
        <v>2</v>
      </c>
      <c r="B10" s="32" t="s">
        <v>38</v>
      </c>
      <c r="C10" s="33" t="s">
        <v>32</v>
      </c>
      <c r="D10" s="31">
        <v>41652</v>
      </c>
      <c r="E10" s="31">
        <v>41715</v>
      </c>
      <c r="F10" s="29">
        <f t="shared" ref="F10:F32" si="0">E10-D10</f>
        <v>63</v>
      </c>
      <c r="G10" s="30">
        <v>1</v>
      </c>
      <c r="H10" s="22"/>
      <c r="I10" s="18"/>
    </row>
    <row r="11" spans="1:11" ht="53.25" customHeight="1">
      <c r="A11" s="16">
        <v>3</v>
      </c>
      <c r="B11" s="32" t="s">
        <v>37</v>
      </c>
      <c r="C11" s="33" t="s">
        <v>31</v>
      </c>
      <c r="D11" s="31">
        <v>41716</v>
      </c>
      <c r="E11" s="31">
        <v>41796</v>
      </c>
      <c r="F11" s="29">
        <f t="shared" si="0"/>
        <v>80</v>
      </c>
      <c r="G11" s="30">
        <v>1</v>
      </c>
      <c r="H11" s="22"/>
      <c r="I11" s="18"/>
    </row>
    <row r="12" spans="1:11" ht="60.75" customHeight="1">
      <c r="A12" s="16">
        <v>4</v>
      </c>
      <c r="B12" s="32" t="s">
        <v>36</v>
      </c>
      <c r="C12" s="33" t="s">
        <v>31</v>
      </c>
      <c r="D12" s="31">
        <v>41799</v>
      </c>
      <c r="E12" s="31">
        <v>41957</v>
      </c>
      <c r="F12" s="29">
        <f t="shared" si="0"/>
        <v>158</v>
      </c>
      <c r="G12" s="30">
        <v>1</v>
      </c>
      <c r="H12" s="22"/>
      <c r="I12" s="18"/>
    </row>
    <row r="13" spans="1:11" ht="57.75" customHeight="1">
      <c r="A13" s="16">
        <v>5</v>
      </c>
      <c r="B13" s="32" t="s">
        <v>35</v>
      </c>
      <c r="C13" s="33" t="s">
        <v>23</v>
      </c>
      <c r="D13" s="31">
        <v>41964</v>
      </c>
      <c r="E13" s="31">
        <v>41964</v>
      </c>
      <c r="F13" s="29">
        <f t="shared" si="0"/>
        <v>0</v>
      </c>
      <c r="G13" s="30">
        <v>1</v>
      </c>
      <c r="H13" s="22"/>
      <c r="I13" s="18"/>
    </row>
    <row r="14" spans="1:11" ht="35.25" customHeight="1">
      <c r="A14" s="16"/>
      <c r="B14" s="32" t="s">
        <v>22</v>
      </c>
      <c r="C14" s="33" t="s">
        <v>33</v>
      </c>
      <c r="D14" s="31">
        <v>41967</v>
      </c>
      <c r="E14" s="31">
        <v>42012</v>
      </c>
      <c r="F14" s="29">
        <f t="shared" si="0"/>
        <v>45</v>
      </c>
      <c r="G14" s="30">
        <v>1</v>
      </c>
      <c r="H14" s="22"/>
      <c r="I14" s="18"/>
    </row>
    <row r="15" spans="1:11" ht="54" customHeight="1">
      <c r="A15" s="16">
        <v>6</v>
      </c>
      <c r="B15" s="32" t="s">
        <v>39</v>
      </c>
      <c r="C15" s="33" t="s">
        <v>24</v>
      </c>
      <c r="D15" s="31">
        <v>42013</v>
      </c>
      <c r="E15" s="31">
        <v>42013</v>
      </c>
      <c r="F15" s="29">
        <f t="shared" si="0"/>
        <v>0</v>
      </c>
      <c r="G15" s="30">
        <v>1</v>
      </c>
      <c r="H15" s="22"/>
      <c r="I15" s="18"/>
    </row>
    <row r="16" spans="1:11" ht="74.25" customHeight="1">
      <c r="A16" s="16">
        <v>7</v>
      </c>
      <c r="B16" s="32" t="s">
        <v>40</v>
      </c>
      <c r="C16" s="33" t="s">
        <v>34</v>
      </c>
      <c r="D16" s="31">
        <v>42016</v>
      </c>
      <c r="E16" s="31">
        <v>42027</v>
      </c>
      <c r="F16" s="29">
        <f t="shared" si="0"/>
        <v>11</v>
      </c>
      <c r="G16" s="30">
        <v>1</v>
      </c>
      <c r="H16" s="22"/>
      <c r="I16" s="18"/>
    </row>
    <row r="17" spans="1:10" ht="59.25" customHeight="1">
      <c r="A17" s="16">
        <v>8</v>
      </c>
      <c r="B17" s="32" t="s">
        <v>63</v>
      </c>
      <c r="C17" s="33" t="s">
        <v>23</v>
      </c>
      <c r="D17" s="31">
        <v>42030</v>
      </c>
      <c r="E17" s="31">
        <v>42030</v>
      </c>
      <c r="F17" s="29">
        <f t="shared" si="0"/>
        <v>0</v>
      </c>
      <c r="G17" s="30">
        <v>1</v>
      </c>
      <c r="H17" s="22"/>
      <c r="I17" s="18"/>
    </row>
    <row r="18" spans="1:10" s="6" customFormat="1" ht="56.25" customHeight="1">
      <c r="A18" s="16">
        <v>9</v>
      </c>
      <c r="B18" s="32" t="s">
        <v>53</v>
      </c>
      <c r="C18" s="33" t="s">
        <v>96</v>
      </c>
      <c r="D18" s="31">
        <v>42031</v>
      </c>
      <c r="E18" s="31">
        <v>42031</v>
      </c>
      <c r="F18" s="29">
        <f t="shared" si="0"/>
        <v>0</v>
      </c>
      <c r="G18" s="30">
        <v>1</v>
      </c>
      <c r="H18" s="22"/>
      <c r="I18" s="18"/>
      <c r="J18" s="23"/>
    </row>
    <row r="19" spans="1:10" s="6" customFormat="1" ht="20.25" customHeight="1">
      <c r="A19" s="16">
        <v>10</v>
      </c>
      <c r="B19" s="32" t="s">
        <v>41</v>
      </c>
      <c r="C19" s="33" t="s">
        <v>54</v>
      </c>
      <c r="D19" s="36">
        <v>42032</v>
      </c>
      <c r="E19" s="36">
        <v>42062</v>
      </c>
      <c r="F19" s="29">
        <f t="shared" si="0"/>
        <v>30</v>
      </c>
      <c r="G19" s="30">
        <v>1</v>
      </c>
      <c r="H19" s="22"/>
      <c r="I19" s="18"/>
      <c r="J19" s="23"/>
    </row>
    <row r="20" spans="1:10" s="6" customFormat="1" ht="54.75" customHeight="1">
      <c r="A20" s="16">
        <v>12</v>
      </c>
      <c r="B20" s="32" t="s">
        <v>42</v>
      </c>
      <c r="C20" s="33" t="s">
        <v>65</v>
      </c>
      <c r="D20" s="31">
        <v>42065</v>
      </c>
      <c r="E20" s="31">
        <v>42181</v>
      </c>
      <c r="F20" s="29">
        <f t="shared" si="0"/>
        <v>116</v>
      </c>
      <c r="G20" s="30">
        <v>1</v>
      </c>
      <c r="H20" s="22"/>
      <c r="I20" s="18"/>
      <c r="J20" s="23"/>
    </row>
    <row r="21" spans="1:10" s="6" customFormat="1" ht="70.5" customHeight="1">
      <c r="A21" s="16">
        <v>13</v>
      </c>
      <c r="B21" s="32" t="s">
        <v>43</v>
      </c>
      <c r="C21" s="33" t="s">
        <v>65</v>
      </c>
      <c r="D21" s="31">
        <v>42184</v>
      </c>
      <c r="E21" s="31">
        <v>42216</v>
      </c>
      <c r="F21" s="29">
        <f t="shared" si="0"/>
        <v>32</v>
      </c>
      <c r="G21" s="61">
        <v>1</v>
      </c>
      <c r="H21" s="22"/>
      <c r="I21" s="18"/>
      <c r="J21" s="23"/>
    </row>
    <row r="22" spans="1:10" s="6" customFormat="1" ht="57.75" customHeight="1">
      <c r="A22" s="16">
        <v>14</v>
      </c>
      <c r="B22" s="32" t="s">
        <v>52</v>
      </c>
      <c r="C22" s="68" t="s">
        <v>65</v>
      </c>
      <c r="D22" s="69">
        <v>42219</v>
      </c>
      <c r="E22" s="69">
        <v>42277</v>
      </c>
      <c r="F22" s="70">
        <f t="shared" si="0"/>
        <v>58</v>
      </c>
      <c r="G22" s="61">
        <v>1</v>
      </c>
      <c r="H22" s="22"/>
      <c r="I22" s="18"/>
      <c r="J22" s="23"/>
    </row>
    <row r="23" spans="1:10" s="6" customFormat="1" ht="39" customHeight="1">
      <c r="A23" s="16">
        <v>15</v>
      </c>
      <c r="B23" s="32" t="s">
        <v>44</v>
      </c>
      <c r="C23" s="33" t="s">
        <v>55</v>
      </c>
      <c r="D23" s="34">
        <v>42278</v>
      </c>
      <c r="E23" s="34">
        <v>42292</v>
      </c>
      <c r="F23" s="29">
        <f t="shared" si="0"/>
        <v>14</v>
      </c>
      <c r="G23" s="30">
        <v>1</v>
      </c>
      <c r="H23" s="22"/>
      <c r="I23" s="18"/>
      <c r="J23" s="23"/>
    </row>
    <row r="24" spans="1:10" s="6" customFormat="1" ht="72" customHeight="1">
      <c r="A24" s="16">
        <v>16</v>
      </c>
      <c r="B24" s="71" t="s">
        <v>45</v>
      </c>
      <c r="C24" s="68" t="s">
        <v>56</v>
      </c>
      <c r="D24" s="69">
        <v>42293</v>
      </c>
      <c r="E24" s="69">
        <v>42293</v>
      </c>
      <c r="F24" s="70">
        <f t="shared" si="0"/>
        <v>0</v>
      </c>
      <c r="G24" s="61">
        <v>1</v>
      </c>
      <c r="H24" s="22"/>
      <c r="I24" s="18"/>
      <c r="J24" s="23"/>
    </row>
    <row r="25" spans="1:10" s="6" customFormat="1" ht="52.5" customHeight="1">
      <c r="A25" s="16">
        <v>17</v>
      </c>
      <c r="B25" s="71" t="s">
        <v>61</v>
      </c>
      <c r="C25" s="68" t="s">
        <v>57</v>
      </c>
      <c r="D25" s="69">
        <v>42296</v>
      </c>
      <c r="E25" s="69">
        <v>42321</v>
      </c>
      <c r="F25" s="70">
        <f t="shared" si="0"/>
        <v>25</v>
      </c>
      <c r="G25" s="61">
        <v>1</v>
      </c>
      <c r="H25" s="22"/>
      <c r="I25" s="18"/>
      <c r="J25" s="23"/>
    </row>
    <row r="26" spans="1:10" s="6" customFormat="1" ht="32.25" customHeight="1">
      <c r="A26" s="16">
        <v>18</v>
      </c>
      <c r="B26" s="72" t="s">
        <v>46</v>
      </c>
      <c r="C26" s="73" t="s">
        <v>57</v>
      </c>
      <c r="D26" s="74">
        <v>42324</v>
      </c>
      <c r="E26" s="74">
        <v>42324</v>
      </c>
      <c r="F26" s="75">
        <f t="shared" si="0"/>
        <v>0</v>
      </c>
      <c r="G26" s="76">
        <v>1</v>
      </c>
      <c r="H26" s="22"/>
      <c r="I26" s="18"/>
      <c r="J26" s="23"/>
    </row>
    <row r="27" spans="1:10" s="6" customFormat="1" ht="34.5" customHeight="1">
      <c r="A27" s="16">
        <v>19</v>
      </c>
      <c r="B27" s="72" t="s">
        <v>47</v>
      </c>
      <c r="C27" s="77" t="s">
        <v>55</v>
      </c>
      <c r="D27" s="74">
        <v>42325</v>
      </c>
      <c r="E27" s="74">
        <v>42328</v>
      </c>
      <c r="F27" s="75">
        <f t="shared" si="0"/>
        <v>3</v>
      </c>
      <c r="G27" s="76">
        <v>1</v>
      </c>
      <c r="H27" s="22"/>
      <c r="I27" s="18"/>
      <c r="J27" s="23"/>
    </row>
    <row r="28" spans="1:10" s="6" customFormat="1" ht="69" customHeight="1">
      <c r="A28" s="16">
        <v>20</v>
      </c>
      <c r="B28" s="72" t="s">
        <v>48</v>
      </c>
      <c r="C28" s="77" t="s">
        <v>59</v>
      </c>
      <c r="D28" s="74">
        <v>42331</v>
      </c>
      <c r="E28" s="74">
        <v>42331</v>
      </c>
      <c r="F28" s="75">
        <f t="shared" si="0"/>
        <v>0</v>
      </c>
      <c r="G28" s="76">
        <v>1</v>
      </c>
      <c r="H28" s="22"/>
      <c r="I28" s="18"/>
      <c r="J28" s="23"/>
    </row>
    <row r="29" spans="1:10" s="6" customFormat="1" ht="69.75" customHeight="1">
      <c r="A29" s="16" t="s">
        <v>60</v>
      </c>
      <c r="B29" s="32" t="s">
        <v>62</v>
      </c>
      <c r="C29" s="35" t="s">
        <v>55</v>
      </c>
      <c r="D29" s="34">
        <v>42309</v>
      </c>
      <c r="E29" s="34">
        <v>42356</v>
      </c>
      <c r="F29" s="29">
        <f t="shared" si="0"/>
        <v>47</v>
      </c>
      <c r="G29" s="30">
        <v>1</v>
      </c>
      <c r="H29" s="22"/>
      <c r="I29" s="18"/>
      <c r="J29" s="23"/>
    </row>
    <row r="30" spans="1:10" s="6" customFormat="1" ht="51.75" customHeight="1">
      <c r="A30" s="16">
        <v>23</v>
      </c>
      <c r="B30" s="32" t="s">
        <v>49</v>
      </c>
      <c r="C30" s="35" t="s">
        <v>59</v>
      </c>
      <c r="D30" s="34">
        <v>42009</v>
      </c>
      <c r="E30" s="34">
        <v>42356</v>
      </c>
      <c r="F30" s="29">
        <f t="shared" si="0"/>
        <v>347</v>
      </c>
      <c r="G30" s="30">
        <v>1</v>
      </c>
      <c r="H30" s="22"/>
      <c r="I30" s="18"/>
      <c r="J30" s="23"/>
    </row>
    <row r="31" spans="1:10" s="6" customFormat="1" ht="71.25" customHeight="1">
      <c r="A31" s="16">
        <v>24</v>
      </c>
      <c r="B31" s="32" t="s">
        <v>50</v>
      </c>
      <c r="C31" s="35" t="s">
        <v>59</v>
      </c>
      <c r="D31" s="34">
        <v>41922</v>
      </c>
      <c r="E31" s="34">
        <v>42356</v>
      </c>
      <c r="F31" s="29">
        <f t="shared" si="0"/>
        <v>434</v>
      </c>
      <c r="G31" s="30">
        <v>1</v>
      </c>
      <c r="H31" s="22"/>
      <c r="I31" s="18"/>
      <c r="J31" s="23"/>
    </row>
    <row r="32" spans="1:10" s="6" customFormat="1" ht="55.5" customHeight="1">
      <c r="A32" s="16">
        <v>25</v>
      </c>
      <c r="B32" s="32" t="s">
        <v>51</v>
      </c>
      <c r="C32" s="35" t="s">
        <v>59</v>
      </c>
      <c r="D32" s="34">
        <v>42009</v>
      </c>
      <c r="E32" s="34">
        <v>42356</v>
      </c>
      <c r="F32" s="29">
        <f t="shared" si="0"/>
        <v>347</v>
      </c>
      <c r="G32" s="30">
        <v>1</v>
      </c>
      <c r="H32" s="22"/>
      <c r="I32" s="18"/>
      <c r="J32" s="23"/>
    </row>
    <row r="33" spans="2:28">
      <c r="J33" s="23"/>
    </row>
    <row r="35" spans="2:28" ht="27" customHeight="1">
      <c r="B35" s="104" t="s">
        <v>132</v>
      </c>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6"/>
    </row>
    <row r="36" spans="2:28" ht="27" customHeight="1">
      <c r="B36" s="107"/>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9"/>
    </row>
  </sheetData>
  <mergeCells count="2">
    <mergeCell ref="B2:J4"/>
    <mergeCell ref="B35:AB36"/>
  </mergeCells>
  <conditionalFormatting sqref="B33:J33">
    <cfRule type="expression" dxfId="3" priority="4">
      <formula>TRUE</formula>
    </cfRule>
  </conditionalFormatting>
  <conditionalFormatting sqref="G8">
    <cfRule type="cellIs" dxfId="2" priority="1" operator="between">
      <formula>0.6</formula>
      <formula>1</formula>
    </cfRule>
    <cfRule type="cellIs" dxfId="1" priority="2" operator="between">
      <formula>0.26</formula>
      <formula>0.59</formula>
    </cfRule>
    <cfRule type="cellIs" dxfId="0" priority="3" operator="between">
      <formula>0</formula>
      <formula>0.25</formula>
    </cfRule>
  </conditionalFormatting>
  <pageMargins left="0.45" right="0.45" top="0.5" bottom="0.5" header="0.3" footer="0.3"/>
  <pageSetup scale="5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topLeftCell="A5" workbookViewId="0">
      <selection activeCell="H9" sqref="H9"/>
    </sheetView>
  </sheetViews>
  <sheetFormatPr baseColWidth="10" defaultRowHeight="12.75"/>
  <cols>
    <col min="1" max="1" width="31.85546875" customWidth="1"/>
    <col min="2" max="2" width="37.28515625" customWidth="1"/>
    <col min="3" max="3" width="30" customWidth="1"/>
    <col min="4" max="4" width="34.140625" customWidth="1"/>
  </cols>
  <sheetData>
    <row r="1" spans="1:4" ht="12.75" customHeight="1">
      <c r="A1" s="110" t="s">
        <v>14</v>
      </c>
      <c r="B1" s="110"/>
      <c r="C1" s="110"/>
      <c r="D1" s="110"/>
    </row>
    <row r="2" spans="1:4" ht="13.5" customHeight="1" thickBot="1">
      <c r="A2" s="111"/>
      <c r="B2" s="111"/>
      <c r="C2" s="111"/>
      <c r="D2" s="111"/>
    </row>
    <row r="3" spans="1:4" ht="63" customHeight="1">
      <c r="A3" s="42" t="s">
        <v>21</v>
      </c>
      <c r="B3" s="40" t="s">
        <v>25</v>
      </c>
      <c r="C3" s="47" t="s">
        <v>74</v>
      </c>
      <c r="D3" s="45">
        <v>42356</v>
      </c>
    </row>
    <row r="4" spans="1:4" ht="173.25">
      <c r="A4" s="43" t="s">
        <v>68</v>
      </c>
      <c r="B4" s="41" t="s">
        <v>123</v>
      </c>
      <c r="C4" s="48" t="s">
        <v>73</v>
      </c>
      <c r="D4" s="59" t="s">
        <v>121</v>
      </c>
    </row>
    <row r="5" spans="1:4" ht="77.25" customHeight="1">
      <c r="A5" s="44" t="s">
        <v>69</v>
      </c>
      <c r="B5" s="41" t="s">
        <v>66</v>
      </c>
      <c r="C5" s="48" t="s">
        <v>72</v>
      </c>
      <c r="D5" s="46" t="s">
        <v>67</v>
      </c>
    </row>
    <row r="6" spans="1:4" ht="25.5" customHeight="1">
      <c r="A6" s="44" t="s">
        <v>70</v>
      </c>
      <c r="B6" s="67">
        <v>42669</v>
      </c>
      <c r="C6" s="48" t="s">
        <v>71</v>
      </c>
      <c r="D6" s="66">
        <v>1</v>
      </c>
    </row>
    <row r="7" spans="1:4" ht="69" customHeight="1" thickBot="1">
      <c r="A7" s="62" t="s">
        <v>124</v>
      </c>
      <c r="B7" s="65" t="s">
        <v>127</v>
      </c>
      <c r="C7" s="63" t="s">
        <v>125</v>
      </c>
      <c r="D7" s="64" t="s">
        <v>126</v>
      </c>
    </row>
    <row r="8" spans="1:4" ht="16.5" thickBot="1">
      <c r="A8" s="123" t="s">
        <v>15</v>
      </c>
      <c r="B8" s="124"/>
      <c r="C8" s="125" t="s">
        <v>16</v>
      </c>
      <c r="D8" s="124"/>
    </row>
    <row r="9" spans="1:4" ht="321.75" customHeight="1" thickBot="1">
      <c r="A9" s="112" t="s">
        <v>131</v>
      </c>
      <c r="B9" s="113"/>
      <c r="C9" s="114" t="s">
        <v>130</v>
      </c>
      <c r="D9" s="114"/>
    </row>
    <row r="10" spans="1:4" ht="94.5">
      <c r="A10" s="50" t="s">
        <v>17</v>
      </c>
      <c r="B10" s="49" t="s">
        <v>128</v>
      </c>
      <c r="C10" s="115" t="s">
        <v>18</v>
      </c>
      <c r="D10" s="116"/>
    </row>
    <row r="11" spans="1:4" ht="43.5" customHeight="1" thickBot="1">
      <c r="A11" s="51" t="s">
        <v>19</v>
      </c>
      <c r="B11" s="52" t="s">
        <v>129</v>
      </c>
      <c r="C11" s="117" t="s">
        <v>93</v>
      </c>
      <c r="D11" s="118"/>
    </row>
    <row r="12" spans="1:4" ht="21" customHeight="1" thickBot="1">
      <c r="A12" s="123" t="s">
        <v>20</v>
      </c>
      <c r="B12" s="126"/>
      <c r="C12" s="126"/>
      <c r="D12" s="124"/>
    </row>
    <row r="13" spans="1:4" ht="22.5" customHeight="1">
      <c r="A13" s="119"/>
      <c r="B13" s="120"/>
      <c r="C13" s="120"/>
      <c r="D13" s="121"/>
    </row>
    <row r="14" spans="1:4" ht="15.75">
      <c r="A14" s="122" t="s">
        <v>120</v>
      </c>
      <c r="B14" s="122"/>
      <c r="C14" s="122"/>
      <c r="D14" s="122"/>
    </row>
  </sheetData>
  <mergeCells count="10">
    <mergeCell ref="A13:D13"/>
    <mergeCell ref="A14:D14"/>
    <mergeCell ref="A8:B8"/>
    <mergeCell ref="C8:D8"/>
    <mergeCell ref="A12:D12"/>
    <mergeCell ref="A1:D2"/>
    <mergeCell ref="A9:B9"/>
    <mergeCell ref="C9:D9"/>
    <mergeCell ref="C10:D10"/>
    <mergeCell ref="C11:D1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Información Trámite Cita</vt:lpstr>
      <vt:lpstr>Hoja de Ruta</vt:lpstr>
      <vt:lpstr>Planificador</vt:lpstr>
      <vt:lpstr>Seguimiento</vt:lpstr>
    </vt:vector>
  </TitlesOfParts>
  <Company>Ministerio de Economía, Industria y Comercio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jquesada</dc:creator>
  <cp:lastModifiedBy>Kattia Vanessa Rodríguez Arce</cp:lastModifiedBy>
  <cp:lastPrinted>2015-03-03T16:36:30Z</cp:lastPrinted>
  <dcterms:created xsi:type="dcterms:W3CDTF">2010-11-15T21:21:09Z</dcterms:created>
  <dcterms:modified xsi:type="dcterms:W3CDTF">2016-10-26T18:57:04Z</dcterms:modified>
</cp:coreProperties>
</file>